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5\Sent to LSU\"/>
    </mc:Choice>
  </mc:AlternateContent>
  <xr:revisionPtr revIDLastSave="0" documentId="8_{53D5CFD6-9171-442D-A1EB-9697AAFB0086}" xr6:coauthVersionLast="47" xr6:coauthVersionMax="47" xr10:uidLastSave="{00000000-0000-0000-0000-000000000000}"/>
  <bookViews>
    <workbookView xWindow="-28920" yWindow="1590" windowWidth="29040" windowHeight="15720" tabRatio="732" firstSheet="8" activeTab="2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3 Budgeted" sheetId="16" r:id="rId17"/>
    <sheet name="BOR-2" sheetId="15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Supp'!$A$1:$K$44</definedName>
    <definedName name="_xlnm.Print_Area" localSheetId="26">'ATH-1 23-24 Bgt'!$A$1:$I$26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7">'BOR-2'!$A$1:$E$47</definedName>
    <definedName name="_xlnm.Print_Area" localSheetId="18">'BOR-3 Actual'!$A$1:$M$82</definedName>
    <definedName name="_xlnm.Print_Area" localSheetId="16">'BOR-3 Budgeted'!$A$1:$M$83</definedName>
    <definedName name="_xlnm.Print_Area" localSheetId="19">'BOR-3A Other Rev'!$A$1:$G$86</definedName>
    <definedName name="_xlnm.Print_Area" localSheetId="20">'BOR-4'!$A$1:$E$326</definedName>
    <definedName name="_xlnm.Print_Area" localSheetId="21">'BOR-5'!$A$1:$H$55</definedName>
    <definedName name="_xlnm.Print_Area" localSheetId="22">'BOR-5A'!$A$1:$H$37</definedName>
    <definedName name="_xlnm.Print_Area" localSheetId="23">'BOR-6'!$A$1:$D$19</definedName>
    <definedName name="_xlnm.Print_Area" localSheetId="10">Hospitals!$A$1:$K$44</definedName>
    <definedName name="_xlnm.Print_Area" localSheetId="7">'Institutional Supp'!$A$1:$K$44</definedName>
    <definedName name="_xlnm.Print_Area" localSheetId="2">Instruction!$A$1:$K$44</definedName>
    <definedName name="_xlnm.Print_Area" localSheetId="0">'Mandated Costs'!$A$1:$D$36</definedName>
    <definedName name="_xlnm.Print_Area" localSheetId="14">NOTES!$A$1:$E$42</definedName>
    <definedName name="_xlnm.Print_Area" localSheetId="9">'OP&amp;M'!$A$1:$K$44</definedName>
    <definedName name="_xlnm.Print_Area" localSheetId="13">Other!$A$1:$K$44</definedName>
    <definedName name="_xlnm.Print_Area" localSheetId="4">'Public Service'!$A$1:$K$44</definedName>
    <definedName name="_xlnm.Print_Area" localSheetId="1">Revenue!$A$1:$K$110</definedName>
    <definedName name="_xlnm.Print_Area" localSheetId="8">Scholarships!$A$1:$K$44</definedName>
    <definedName name="_xlnm.Print_Area" localSheetId="6">'Student Services'!$A$1:$K$44</definedName>
    <definedName name="_xlnm.Print_Area" localSheetId="11">Transfers!$A$1:$K$44</definedName>
    <definedName name="_xlnm.Print_Area">'BOR-5'!$A$1:$H$54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" l="1"/>
  <c r="C61" i="27"/>
  <c r="C62" i="27" s="1"/>
  <c r="B61" i="27"/>
  <c r="B62" i="27"/>
  <c r="C78" i="27"/>
  <c r="E78" i="27"/>
  <c r="D47" i="15"/>
  <c r="B78" i="27" l="1"/>
  <c r="D30" i="29" l="1"/>
  <c r="B30" i="29"/>
  <c r="H53" i="29"/>
  <c r="G53" i="29" s="1"/>
  <c r="F53" i="29"/>
  <c r="E53" i="29"/>
  <c r="F30" i="29"/>
  <c r="E30" i="29"/>
  <c r="H30" i="29"/>
  <c r="C30" i="29" l="1"/>
  <c r="G30" i="29"/>
  <c r="D30" i="15" l="1"/>
  <c r="G61" i="27"/>
  <c r="F61" i="27"/>
  <c r="E61" i="27"/>
  <c r="D61" i="27"/>
  <c r="D62" i="27"/>
  <c r="G78" i="27"/>
  <c r="F78" i="27"/>
  <c r="D78" i="27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2" l="1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54" i="29"/>
  <c r="F54" i="29"/>
  <c r="D53" i="29"/>
  <c r="D54" i="29" s="1"/>
  <c r="B53" i="29"/>
  <c r="B54" i="29" s="1"/>
  <c r="C54" i="29" l="1"/>
  <c r="E54" i="29"/>
  <c r="G54" i="29" s="1"/>
  <c r="C71" i="17"/>
  <c r="G71" i="16"/>
  <c r="E71" i="17"/>
  <c r="I71" i="16"/>
  <c r="C53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6" i="27"/>
  <c r="F86" i="27"/>
  <c r="G45" i="27"/>
  <c r="F45" i="27"/>
  <c r="G29" i="27"/>
  <c r="F29" i="27"/>
  <c r="G24" i="27"/>
  <c r="F24" i="27"/>
  <c r="G17" i="27"/>
  <c r="F17" i="27"/>
  <c r="E86" i="27"/>
  <c r="D86" i="27"/>
  <c r="E45" i="27"/>
  <c r="D45" i="27"/>
  <c r="E29" i="27"/>
  <c r="D29" i="27"/>
  <c r="E24" i="27"/>
  <c r="D24" i="27"/>
  <c r="E17" i="27"/>
  <c r="D17" i="27"/>
  <c r="C86" i="27"/>
  <c r="C45" i="27"/>
  <c r="B86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B87" i="14" s="1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30" i="15" s="1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D87" i="14" l="1"/>
  <c r="C87" i="14"/>
  <c r="G23" i="25"/>
  <c r="E168" i="18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8" i="15"/>
  <c r="G40" i="27"/>
  <c r="G62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8" i="15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F62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62" i="27"/>
  <c r="B23" i="18"/>
  <c r="E18" i="18"/>
  <c r="E105" i="18" l="1"/>
  <c r="E189" i="18"/>
  <c r="I13" i="16"/>
  <c r="I5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C254" i="18"/>
  <c r="B75" i="14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<sst xmlns="http://schemas.openxmlformats.org/spreadsheetml/2006/main" count="2635" uniqueCount="607">
  <si>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</si>
  <si>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</si>
  <si>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</si>
  <si>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</si>
  <si>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</si>
  <si>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</si>
  <si>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</si>
  <si>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</si>
  <si>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</si>
  <si>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</si>
  <si>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</si>
  <si>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</si>
  <si>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</si>
  <si>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</si>
  <si>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</si>
  <si>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</si>
  <si>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</si>
  <si>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</si>
  <si>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</si>
  <si>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</si>
  <si>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</si>
  <si>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</si>
  <si>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</si>
  <si>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</si>
  <si>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</si>
  <si>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</si>
  <si>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</si>
  <si>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</si>
  <si>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</si>
  <si>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</si>
  <si>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</si>
  <si>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</si>
  <si>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</si>
  <si>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</si>
  <si>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</si>
  <si>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</si>
  <si>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</si>
  <si>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</si>
  <si>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</si>
  <si>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</si>
  <si>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</si>
  <si>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</si>
  <si>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</si>
  <si>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</si>
  <si>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</si>
  <si>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</si>
  <si>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</si>
  <si>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</si>
  <si>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</si>
  <si>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</si>
  <si>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</si>
  <si>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</si>
  <si>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</si>
  <si>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</si>
  <si>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</si>
  <si>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</si>
  <si>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</si>
  <si>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</si>
  <si>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</si>
  <si>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</si>
  <si>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</si>
  <si>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</si>
  <si>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</si>
  <si>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</si>
  <si>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</si>
  <si>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</si>
  <si>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</si>
  <si>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</si>
  <si>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</si>
  <si>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</si>
  <si>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</si>
  <si>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</si>
  <si>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</si>
  <si>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</si>
  <si>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</si>
  <si>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</si>
  <si>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</si>
  <si>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</si>
  <si>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</si>
  <si>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</si>
  <si>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</si>
  <si>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</si>
  <si>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</si>
  <si>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</si>
  <si>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</si>
  <si>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</si>
  <si>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</si>
  <si>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</si>
  <si>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</si>
  <si>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</si>
  <si>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</si>
  <si>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</si>
  <si>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</si>
  <si>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</si>
  <si>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</si>
  <si>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</si>
  <si>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</si>
  <si>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</si>
  <si>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</si>
  <si>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</si>
  <si>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</si>
  <si>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</si>
  <si>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</si>
  <si>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</si>
  <si>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</si>
  <si>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</si>
  <si>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</si>
  <si>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</si>
  <si>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</si>
  <si>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</si>
  <si>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</si>
  <si>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</si>
  <si>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</si>
  <si>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</si>
  <si>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</si>
  <si>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</si>
  <si>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</si>
  <si>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</si>
  <si>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</si>
  <si>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</si>
  <si>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</si>
  <si>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</si>
  <si>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</si>
  <si>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</si>
  <si>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</si>
  <si>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</si>
  <si>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</si>
  <si>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</si>
  <si>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</si>
  <si>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</si>
  <si>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</si>
  <si>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</si>
  <si>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</si>
  <si>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</si>
  <si>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</si>
  <si>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</si>
  <si>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</si>
  <si>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</si>
  <si>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</si>
  <si>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</si>
  <si>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</si>
  <si>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</si>
  <si>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</si>
  <si>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</si>
  <si>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</si>
  <si>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</si>
  <si>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</si>
  <si>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</si>
  <si>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</si>
  <si>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</si>
  <si>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</si>
  <si>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</si>
  <si>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</si>
  <si>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</si>
  <si>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</si>
  <si>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</si>
  <si>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</si>
  <si>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</si>
  <si>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</si>
  <si>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</si>
  <si>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</si>
  <si>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</si>
  <si>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</si>
  <si>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</si>
  <si>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</si>
  <si>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</si>
  <si>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</si>
  <si>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</si>
  <si>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</si>
  <si>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</si>
  <si>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</si>
  <si>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</si>
  <si>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</si>
  <si>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</si>
  <si>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</si>
  <si>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</si>
  <si>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</si>
  <si>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</si>
  <si>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</si>
  <si>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</si>
  <si>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</si>
  <si>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</si>
  <si>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</si>
  <si>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</si>
  <si>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</si>
  <si>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</si>
  <si>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</si>
  <si>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</si>
  <si>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</si>
  <si>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</si>
  <si>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</si>
  <si>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</si>
  <si>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</si>
  <si>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</si>
  <si>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</si>
  <si>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</si>
  <si>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</si>
  <si>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</si>
  <si>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</si>
  <si>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</si>
  <si>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</si>
  <si>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</si>
  <si>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</si>
  <si>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</si>
  <si>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</si>
  <si>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</si>
  <si>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</si>
  <si>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</si>
  <si>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</si>
  <si>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</si>
  <si>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</si>
  <si>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</si>
  <si>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</si>
  <si>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</si>
  <si>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</si>
  <si>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</si>
  <si>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</si>
  <si>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</si>
  <si>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</si>
  <si>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</si>
  <si>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</si>
  <si>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</si>
  <si>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</si>
  <si>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</si>
  <si>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</si>
  <si>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</si>
  <si>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</si>
  <si>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</si>
  <si>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</si>
  <si>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</si>
  <si>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</si>
  <si>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</si>
  <si>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</si>
  <si>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</si>
  <si>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</si>
  <si>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</si>
  <si>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</si>
  <si>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</si>
  <si>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</si>
  <si>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</si>
  <si>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</si>
  <si>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</si>
  <si>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</si>
  <si>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</si>
  <si>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</si>
  <si>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</si>
  <si>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</si>
  <si>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</si>
  <si>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</si>
  <si>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</si>
  <si>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</si>
  <si>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</si>
  <si>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</si>
  <si>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</si>
  <si>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</si>
  <si>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</si>
  <si>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</si>
  <si>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</si>
  <si>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</si>
  <si>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</si>
  <si>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</si>
  <si>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</si>
  <si>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</si>
  <si>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</si>
  <si>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</si>
  <si>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</si>
  <si>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</si>
  <si>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</si>
  <si>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</si>
  <si>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</si>
  <si>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</si>
  <si>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</si>
  <si>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</si>
  <si>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</si>
  <si>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</si>
  <si>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</si>
  <si>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</si>
  <si>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</si>
  <si>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</si>
  <si>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</si>
  <si>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</si>
  <si>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</si>
  <si>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</si>
  <si>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</si>
  <si>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</si>
  <si>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</si>
  <si>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</si>
  <si>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</si>
  <si>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</si>
  <si>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</si>
  <si>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</si>
  <si>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</si>
  <si>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</si>
  <si>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</si>
  <si>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</si>
  <si>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</si>
  <si>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</si>
  <si>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</si>
  <si>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</si>
  <si>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</si>
  <si>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</si>
  <si>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</si>
  <si>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</si>
  <si>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</si>
  <si>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</si>
  <si>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</si>
  <si>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</si>
  <si>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</si>
  <si>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</si>
  <si>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</si>
  <si>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</si>
  <si>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</si>
  <si>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</si>
  <si>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</si>
  <si>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</si>
  <si>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</si>
  <si>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</si>
  <si>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</si>
  <si>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</si>
  <si>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</si>
  <si>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</si>
  <si>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</si>
  <si>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</si>
  <si>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</si>
  <si>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</si>
  <si>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</si>
  <si>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</si>
  <si>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</si>
  <si>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</si>
  <si>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</si>
  <si>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</si>
  <si>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</si>
  <si>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</si>
  <si>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</si>
  <si>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</si>
  <si>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</si>
  <si>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</si>
  <si>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</si>
  <si>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</si>
  <si>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</si>
  <si>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</si>
  <si>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</si>
  <si>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</si>
  <si>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</si>
  <si>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</si>
  <si>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</si>
  <si>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</si>
  <si>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</si>
  <si>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</si>
  <si>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</si>
  <si>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</si>
  <si>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</si>
  <si>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</si>
  <si>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</si>
  <si>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</si>
  <si>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</si>
  <si>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</si>
  <si>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</si>
  <si>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</si>
  <si>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</si>
  <si>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</si>
  <si>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</si>
  <si>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</si>
  <si>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</si>
  <si>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</si>
  <si>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</si>
  <si>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</si>
  <si>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</si>
  <si>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</si>
  <si>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</si>
  <si>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</si>
  <si>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</si>
  <si>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</si>
  <si>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</si>
  <si>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</si>
  <si>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</si>
  <si>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</si>
  <si>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</si>
  <si>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</si>
  <si>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</si>
  <si>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</si>
  <si>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</si>
  <si>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</si>
  <si>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</si>
  <si>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</si>
  <si>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</si>
  <si>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</si>
  <si>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</si>
  <si>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</si>
  <si>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</si>
  <si>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</si>
  <si>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</si>
  <si>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</si>
  <si>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</si>
  <si>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</si>
  <si>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</si>
  <si>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</si>
  <si>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</si>
  <si>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</si>
  <si>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</si>
  <si>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</si>
  <si>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</si>
  <si>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</si>
  <si>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</si>
  <si>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</si>
  <si>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</si>
  <si>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</si>
  <si>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</si>
  <si>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</si>
  <si>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</si>
  <si>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</si>
  <si>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</si>
  <si>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</si>
  <si>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</si>
  <si>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</si>
  <si>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</si>
  <si>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</si>
  <si>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</si>
  <si>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</si>
  <si>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</si>
  <si>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</si>
  <si>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</si>
  <si>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</si>
  <si>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</si>
  <si>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</si>
  <si>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</si>
  <si>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</si>
  <si>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</si>
  <si>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</si>
  <si>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</si>
  <si>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</si>
  <si>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</si>
  <si>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</si>
  <si>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</si>
  <si>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</si>
  <si>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</si>
  <si>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</si>
  <si>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</si>
  <si>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</si>
  <si>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</si>
  <si>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</si>
  <si>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</si>
  <si>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</si>
  <si>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</si>
  <si>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</si>
  <si>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</si>
  <si>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</si>
  <si>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</si>
  <si>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</si>
  <si>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</si>
  <si>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</si>
  <si>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</si>
  <si>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</si>
  <si>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</si>
  <si>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</si>
  <si>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</si>
  <si>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</si>
  <si>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</si>
  <si>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</si>
  <si>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</si>
  <si>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</si>
  <si>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</si>
  <si>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</si>
  <si>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</si>
  <si>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</si>
  <si>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</si>
  <si>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</si>
  <si>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</si>
  <si>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</si>
  <si>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</si>
  <si>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</si>
  <si>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</si>
  <si>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</si>
  <si>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</si>
  <si>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</si>
  <si>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</si>
  <si>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</si>
  <si>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</si>
  <si>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</si>
  <si>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</si>
  <si>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</si>
  <si>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</si>
  <si>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</si>
  <si>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</si>
  <si>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</si>
  <si>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</si>
  <si>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</si>
  <si>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</si>
  <si>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</si>
  <si>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</si>
  <si>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</si>
  <si>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</si>
  <si>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</si>
  <si>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</si>
  <si>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</si>
  <si>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</si>
  <si>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</si>
  <si>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</si>
  <si>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</si>
  <si>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</si>
  <si>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</si>
  <si>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</si>
  <si>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</si>
  <si>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</si>
  <si>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</si>
  <si>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</si>
  <si>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</si>
  <si>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</si>
  <si>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</si>
  <si>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</si>
  <si>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</si>
  <si>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</si>
  <si>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</si>
  <si>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</si>
  <si>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</si>
  <si>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</si>
  <si>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</si>
  <si>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</si>
  <si>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</si>
  <si>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</si>
  <si>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</si>
  <si>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</si>
  <si>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</si>
  <si>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</si>
  <si>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</si>
  <si>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</si>
  <si>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</si>
  <si>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</si>
  <si>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</si>
  <si>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</si>
  <si>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</si>
  <si>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</si>
  <si>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</si>
  <si>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</si>
  <si>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</si>
  <si>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</si>
  <si>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</si>
  <si>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</si>
  <si>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</si>
  <si>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</si>
  <si>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</si>
  <si>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</si>
  <si>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</si>
  <si>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</si>
  <si>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</si>
  <si>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</si>
  <si>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</si>
  <si>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</si>
  <si>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</si>
  <si>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</si>
  <si>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</si>
  <si>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</si>
  <si>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</si>
  <si>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</si>
  <si>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</si>
  <si>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</si>
  <si>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</si>
  <si>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</si>
  <si>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</si>
  <si>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</si>
  <si>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</si>
  <si>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</si>
  <si>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</si>
  <si>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</si>
  <si>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LSU of Alexandria</t>
  </si>
  <si>
    <t>600_3000</t>
  </si>
  <si>
    <t xml:space="preserve">   LSU System</t>
  </si>
  <si>
    <t xml:space="preserve">   1. Diploma</t>
  </si>
  <si>
    <t xml:space="preserve">   2. Transcripts</t>
  </si>
  <si>
    <t xml:space="preserve">   3.  Late Registration Fee</t>
  </si>
  <si>
    <t xml:space="preserve">   4.  Dual Fee</t>
  </si>
  <si>
    <t xml:space="preserve">   5.  International Student Fee</t>
  </si>
  <si>
    <t xml:space="preserve">   6.  Student Health Fee</t>
  </si>
  <si>
    <t xml:space="preserve">   7.  Student Testing</t>
  </si>
  <si>
    <t xml:space="preserve">   8.  Service Charge/Late Fees</t>
  </si>
  <si>
    <t xml:space="preserve">   9.  Nursing Required Test</t>
  </si>
  <si>
    <t xml:space="preserve">   10.  Course Fees  </t>
  </si>
  <si>
    <t xml:space="preserve">   11. Online Program Fees</t>
  </si>
  <si>
    <t xml:space="preserve">   12. Admission Application</t>
  </si>
  <si>
    <t xml:space="preserve">   13. Registration</t>
  </si>
  <si>
    <t xml:space="preserve">   14. Student Excellence Fee</t>
  </si>
  <si>
    <t xml:space="preserve">   1.  Miscellaneous</t>
  </si>
  <si>
    <t xml:space="preserve">   2.  Indirect Cost Recovery</t>
  </si>
  <si>
    <t xml:space="preserve">   4.  Land Lease</t>
  </si>
  <si>
    <t xml:space="preserve">   5.  Interest on Investments</t>
  </si>
  <si>
    <t xml:space="preserve">   6.  Parking Fines</t>
  </si>
  <si>
    <t xml:space="preserve">   7.  Lost Library Books</t>
  </si>
  <si>
    <t xml:space="preserve">   8.  Library Sales and Services</t>
  </si>
  <si>
    <t xml:space="preserve">   9.  Lost ID Card</t>
  </si>
  <si>
    <t xml:space="preserve">  10.  Continuing Education</t>
  </si>
  <si>
    <t xml:space="preserve">  11.  National Student Exchange</t>
  </si>
  <si>
    <t xml:space="preserve">  12. International Programs</t>
  </si>
  <si>
    <t xml:space="preserve">  13.  SPERO</t>
  </si>
  <si>
    <t xml:space="preserve">   1. SEOG</t>
  </si>
  <si>
    <t xml:space="preserve">   2. TEACH</t>
  </si>
  <si>
    <t xml:space="preserve">   3. Work Study</t>
  </si>
  <si>
    <t>Hardship Waivers</t>
  </si>
  <si>
    <t>Fee Exemptions</t>
  </si>
  <si>
    <t>Academic Excellence Hardship</t>
  </si>
  <si>
    <t>Operational Fee Hardship</t>
  </si>
  <si>
    <t>Tuition Hardship Exemption</t>
  </si>
  <si>
    <t xml:space="preserve">    Others  -  Children of Deceased Veterans</t>
  </si>
  <si>
    <t xml:space="preserve">                    Dual Enrollment</t>
  </si>
  <si>
    <t xml:space="preserve">  Board of Supervisors</t>
  </si>
  <si>
    <t xml:space="preserve">  Books</t>
  </si>
  <si>
    <t xml:space="preserve">     Others - Canes</t>
  </si>
  <si>
    <t xml:space="preserve">   3.  Facilities and Administration Reccovery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</si>
</sst>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87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2" fillId="0" borderId="143" xfId="0" quotePrefix="1" applyFont="1" applyBorder="1"/>
    <xf numFmtId="3" fontId="21" fillId="0" borderId="3" xfId="0" applyNumberFormat="1" applyFont="1" applyBorder="1"/>
    <xf numFmtId="0" fontId="0" fillId="0" borderId="86" xfId="0" applyBorder="1"/>
    <xf numFmtId="0" fontId="2" fillId="0" borderId="96" xfId="0" applyFont="1" applyBorder="1" applyAlignment="1">
      <alignment shrinkToFit="1"/>
    </xf>
    <xf numFmtId="6" fontId="0" fillId="0" borderId="55" xfId="0" applyNumberFormat="1" applyFill="1" applyBorder="1"/>
    <xf numFmtId="6" fontId="2" fillId="0" borderId="169" xfId="0" applyNumberFormat="1" applyFont="1" applyFill="1" applyBorder="1"/>
    <xf numFmtId="6" fontId="2" fillId="0" borderId="59" xfId="0" applyNumberFormat="1" applyFont="1" applyFill="1" applyBorder="1"/>
    <xf numFmtId="1" fontId="2" fillId="0" borderId="96" xfId="2" applyNumberFormat="1" applyFont="1" applyBorder="1"/>
    <xf numFmtId="0" fontId="3" fillId="0" borderId="33" xfId="0" applyFont="1" applyFill="1" applyBorder="1"/>
    <xf numFmtId="166" fontId="3" fillId="0" borderId="119" xfId="0" applyNumberFormat="1" applyFont="1" applyFill="1" applyBorder="1"/>
    <xf numFmtId="166" fontId="3" fillId="0" borderId="123" xfId="0" applyNumberFormat="1" applyFont="1" applyFill="1" applyBorder="1"/>
    <xf numFmtId="0" fontId="3" fillId="0" borderId="0" xfId="0" applyFont="1" applyFill="1"/>
    <xf numFmtId="166" fontId="2" fillId="0" borderId="123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view="pageBreakPreview" zoomScaleNormal="100" zoomScaleSheetLayoutView="100" workbookViewId="0"/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541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of Alexandria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600_3000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2985000</v>
      </c>
    </row>
    <row r="7" spans="1:11" x14ac:dyDescent="0.25">
      <c r="A7" s="60" t="s">
        <v>444</v>
      </c>
      <c r="B7" s="54">
        <v>1135000</v>
      </c>
    </row>
    <row r="8" spans="1:11" ht="14.25" customHeight="1" x14ac:dyDescent="0.25">
      <c r="A8" s="60" t="s">
        <v>428</v>
      </c>
      <c r="B8" s="55">
        <v>920000</v>
      </c>
    </row>
    <row r="9" spans="1:11" ht="14.25" customHeight="1" x14ac:dyDescent="0.25">
      <c r="A9" s="60" t="s">
        <v>447</v>
      </c>
      <c r="B9" s="55">
        <v>12000</v>
      </c>
    </row>
    <row r="10" spans="1:11" x14ac:dyDescent="0.25">
      <c r="A10" s="60" t="s">
        <v>426</v>
      </c>
      <c r="B10" s="54">
        <v>1985000</v>
      </c>
    </row>
    <row r="11" spans="1:11" x14ac:dyDescent="0.25">
      <c r="A11" s="60" t="s">
        <v>427</v>
      </c>
      <c r="B11" s="54">
        <v>550000</v>
      </c>
    </row>
    <row r="12" spans="1:11" x14ac:dyDescent="0.25">
      <c r="A12" s="60" t="s">
        <v>429</v>
      </c>
      <c r="B12" s="54">
        <v>836800</v>
      </c>
    </row>
    <row r="13" spans="1:11" x14ac:dyDescent="0.25">
      <c r="A13" s="60" t="s">
        <v>430</v>
      </c>
      <c r="B13" s="54"/>
    </row>
    <row r="14" spans="1:11" x14ac:dyDescent="0.25">
      <c r="A14" s="60" t="s">
        <v>431</v>
      </c>
      <c r="B14" s="54">
        <v>335000</v>
      </c>
    </row>
    <row r="15" spans="1:11" x14ac:dyDescent="0.25">
      <c r="A15" s="60" t="s">
        <v>432</v>
      </c>
      <c r="B15" s="54">
        <v>12000</v>
      </c>
    </row>
    <row r="16" spans="1:11" x14ac:dyDescent="0.25">
      <c r="A16" s="60" t="s">
        <v>433</v>
      </c>
      <c r="B16" s="54">
        <v>3000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28500</v>
      </c>
    </row>
    <row r="19" spans="1:2" x14ac:dyDescent="0.25">
      <c r="A19" s="60" t="s">
        <v>436</v>
      </c>
      <c r="B19" s="54">
        <v>5000</v>
      </c>
    </row>
    <row r="20" spans="1:2" ht="15.75" customHeight="1" x14ac:dyDescent="0.25">
      <c r="A20" s="60" t="s">
        <v>437</v>
      </c>
      <c r="B20" s="54"/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>
        <v>30000</v>
      </c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292412</v>
      </c>
    </row>
    <row r="25" spans="1:2" ht="15.75" thickBot="1" x14ac:dyDescent="0.3">
      <c r="A25" s="57" t="s">
        <v>442</v>
      </c>
      <c r="B25" s="58">
        <f>SUM(B6:B24)</f>
        <v>9129712</v>
      </c>
    </row>
    <row r="28" spans="1:2" x14ac:dyDescent="0.25">
      <c r="A28" s="9" t="s">
        <v>443</v>
      </c>
    </row>
    <row r="29" spans="1:2" x14ac:dyDescent="0.25">
      <c r="A29" t="s">
        <v>566</v>
      </c>
      <c r="B29" s="59">
        <v>292412</v>
      </c>
    </row>
    <row r="30" spans="1:2" x14ac:dyDescent="0.25">
      <c r="B30" s="59">
        <v>0</v>
      </c>
    </row>
    <row r="31" spans="1:2" x14ac:dyDescent="0.25">
      <c r="B31" s="59">
        <v>0</v>
      </c>
    </row>
    <row r="32" spans="1:2" x14ac:dyDescent="0.25">
      <c r="A32" t="s">
        <v>303</v>
      </c>
      <c r="B32" s="62">
        <f>SUM(B29:B31)</f>
        <v>292412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view="pageBreakPreview" zoomScale="80" zoomScaleNormal="100" zoomScaleSheetLayoutView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542</v>
      </c>
      <c r="B1"/>
      <c r="C1" s="1"/>
    </row>
    <row r="2" spans="1:12" x14ac:dyDescent="0.25">
      <c r="A2" s="2" t="s">
        <v>79</v>
      </c>
      <c r="B2" s="9" t="s">
        <v>564</v>
      </c>
      <c r="C2" s="4"/>
      <c r="E2" t="s">
        <v>117</v>
      </c>
    </row>
    <row r="3" spans="1:12" x14ac:dyDescent="0.25">
      <c r="A3" s="6" t="s">
        <v>116</v>
      </c>
      <c r="B3" s="7" t="s">
        <v>565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600_3000</v>
      </c>
      <c r="B7" s="73">
        <v>500</v>
      </c>
      <c r="C7" s="74" t="s">
        <v>10</v>
      </c>
      <c r="D7" s="73">
        <v>501</v>
      </c>
      <c r="E7" s="75" t="s">
        <v>10</v>
      </c>
      <c r="F7" s="76">
        <v>26857390.780000001</v>
      </c>
      <c r="G7" s="77"/>
      <c r="H7" s="76">
        <v>24815000</v>
      </c>
      <c r="I7" s="77"/>
      <c r="J7" s="76">
        <v>29601273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600_3000</v>
      </c>
      <c r="B9" s="79">
        <v>510</v>
      </c>
      <c r="C9" s="21" t="s">
        <v>11</v>
      </c>
      <c r="D9" s="79">
        <v>511</v>
      </c>
      <c r="E9" s="80" t="s">
        <v>12</v>
      </c>
      <c r="F9" s="81">
        <v>1097323</v>
      </c>
      <c r="G9" s="82"/>
      <c r="H9" s="81">
        <v>700000</v>
      </c>
      <c r="I9" s="82"/>
      <c r="J9" s="81">
        <v>1100000</v>
      </c>
      <c r="K9" s="82"/>
    </row>
    <row r="10" spans="1:12" x14ac:dyDescent="0.25">
      <c r="A10" s="78" t="str">
        <f>B3</f>
        <v>600_3000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189907</v>
      </c>
      <c r="G10" s="82"/>
      <c r="H10" s="81">
        <v>200000</v>
      </c>
      <c r="I10" s="82"/>
      <c r="J10" s="81">
        <v>200000</v>
      </c>
      <c r="K10" s="82"/>
    </row>
    <row r="11" spans="1:12" x14ac:dyDescent="0.25">
      <c r="A11" s="78" t="str">
        <f>B3</f>
        <v>600_3000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600_3000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168760</v>
      </c>
      <c r="H13" s="81"/>
      <c r="I13" s="82">
        <v>465000</v>
      </c>
      <c r="J13" s="81"/>
      <c r="K13" s="82">
        <v>465000</v>
      </c>
    </row>
    <row r="14" spans="1:12" x14ac:dyDescent="0.25">
      <c r="A14" s="78" t="str">
        <f>B3</f>
        <v>600_3000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582815.78</v>
      </c>
      <c r="H14" s="81"/>
      <c r="I14" s="82"/>
      <c r="J14" s="81"/>
      <c r="K14" s="82"/>
      <c r="L14" t="s">
        <v>117</v>
      </c>
    </row>
    <row r="15" spans="1:12" x14ac:dyDescent="0.25">
      <c r="A15" s="78" t="str">
        <f>B3</f>
        <v>600_3000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187230.6</v>
      </c>
      <c r="H15" s="81"/>
      <c r="I15" s="82">
        <v>150000</v>
      </c>
      <c r="J15" s="81"/>
      <c r="K15" s="82">
        <v>128500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25">
      <c r="A17" s="78" t="str">
        <f>B3</f>
        <v>600_3000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 t="str">
        <f>B3</f>
        <v>600_3000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133934.35999999999</v>
      </c>
      <c r="H18" s="81"/>
      <c r="I18" s="82">
        <v>135000</v>
      </c>
      <c r="J18" s="81"/>
      <c r="K18" s="82">
        <v>135000</v>
      </c>
    </row>
    <row r="19" spans="1:13" x14ac:dyDescent="0.25">
      <c r="A19" s="78" t="str">
        <f>B3</f>
        <v>600_3000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145492</v>
      </c>
      <c r="G19" s="82"/>
      <c r="H19" s="81">
        <v>244000</v>
      </c>
      <c r="I19" s="82"/>
      <c r="J19" s="81">
        <v>146000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1432722</v>
      </c>
      <c r="G20" s="88">
        <f>SUM(G9:G19)</f>
        <v>1072740.74</v>
      </c>
      <c r="H20" s="87">
        <f t="shared" si="0"/>
        <v>1144000</v>
      </c>
      <c r="I20" s="88">
        <f t="shared" si="0"/>
        <v>750000</v>
      </c>
      <c r="J20" s="87">
        <f t="shared" si="0"/>
        <v>1446000</v>
      </c>
      <c r="K20" s="88">
        <f t="shared" si="0"/>
        <v>728500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600_3000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1970302.5</v>
      </c>
      <c r="G22" s="82"/>
      <c r="H22" s="551">
        <v>1210000</v>
      </c>
      <c r="I22" s="82"/>
      <c r="J22" s="81">
        <v>1971000</v>
      </c>
      <c r="K22" s="82"/>
      <c r="M22" t="s">
        <v>117</v>
      </c>
    </row>
    <row r="23" spans="1:13" x14ac:dyDescent="0.25">
      <c r="A23" s="78" t="str">
        <f>B3</f>
        <v>600_3000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1718488</v>
      </c>
      <c r="G23" s="82">
        <v>1039223.85</v>
      </c>
      <c r="H23" s="81">
        <v>1431000</v>
      </c>
      <c r="I23" s="82">
        <v>1160103</v>
      </c>
      <c r="J23" s="81">
        <v>1871955</v>
      </c>
      <c r="K23" s="82">
        <v>1163865</v>
      </c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3688790.5</v>
      </c>
      <c r="G24" s="88">
        <f t="shared" si="1"/>
        <v>1039223.85</v>
      </c>
      <c r="H24" s="87">
        <f t="shared" si="1"/>
        <v>2641000</v>
      </c>
      <c r="I24" s="88">
        <f t="shared" si="1"/>
        <v>1160103</v>
      </c>
      <c r="J24" s="87">
        <f t="shared" si="1"/>
        <v>3842955</v>
      </c>
      <c r="K24" s="88">
        <f t="shared" si="1"/>
        <v>1163865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600_3000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600_3000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600_3000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>
        <v>33461.5</v>
      </c>
      <c r="H28" s="81"/>
      <c r="I28" s="82"/>
      <c r="J28" s="81"/>
      <c r="K28" s="82"/>
    </row>
    <row r="29" spans="1:13" x14ac:dyDescent="0.25">
      <c r="A29" s="78" t="str">
        <f>B3</f>
        <v>600_3000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600_3000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429364.47</v>
      </c>
      <c r="G30" s="82">
        <v>145136.31</v>
      </c>
      <c r="H30" s="81">
        <v>7285025</v>
      </c>
      <c r="I30" s="82">
        <v>148000</v>
      </c>
      <c r="J30" s="81">
        <v>994797</v>
      </c>
      <c r="K30" s="82">
        <v>196000</v>
      </c>
    </row>
    <row r="31" spans="1:13" x14ac:dyDescent="0.25">
      <c r="A31" s="78">
        <v>0</v>
      </c>
      <c r="B31" s="79">
        <v>530</v>
      </c>
      <c r="C31" s="21" t="s">
        <v>24</v>
      </c>
      <c r="D31" s="407">
        <v>572</v>
      </c>
      <c r="E31" s="409" t="s">
        <v>464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429364.47</v>
      </c>
      <c r="G32" s="88">
        <f t="shared" si="2"/>
        <v>178597.81</v>
      </c>
      <c r="H32" s="87">
        <f t="shared" si="2"/>
        <v>7285025</v>
      </c>
      <c r="I32" s="88">
        <f t="shared" si="2"/>
        <v>148000</v>
      </c>
      <c r="J32" s="87">
        <f t="shared" si="2"/>
        <v>994797</v>
      </c>
      <c r="K32" s="88">
        <f t="shared" si="2"/>
        <v>196000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600_3000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8370551</v>
      </c>
      <c r="G34" s="82"/>
      <c r="H34" s="81">
        <v>8370551</v>
      </c>
      <c r="I34" s="82"/>
      <c r="J34" s="81">
        <v>7891902</v>
      </c>
      <c r="K34" s="82"/>
    </row>
    <row r="35" spans="1:11" x14ac:dyDescent="0.25">
      <c r="A35" s="78" t="str">
        <f>B3</f>
        <v>600_3000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600_3000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8370551</v>
      </c>
      <c r="G37" s="88">
        <f t="shared" si="3"/>
        <v>0</v>
      </c>
      <c r="H37" s="87">
        <f t="shared" si="3"/>
        <v>8370551</v>
      </c>
      <c r="I37" s="88">
        <f t="shared" si="3"/>
        <v>0</v>
      </c>
      <c r="J37" s="87">
        <f t="shared" si="3"/>
        <v>7891902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6" t="str">
        <f>B3</f>
        <v>600_3000</v>
      </c>
      <c r="B39" s="407">
        <v>560</v>
      </c>
      <c r="C39" s="408" t="s">
        <v>33</v>
      </c>
      <c r="D39" s="407">
        <v>561</v>
      </c>
      <c r="E39" s="409" t="s">
        <v>449</v>
      </c>
      <c r="F39" s="81"/>
      <c r="G39" s="82"/>
      <c r="H39" s="81"/>
      <c r="I39" s="82"/>
      <c r="J39" s="81"/>
      <c r="K39" s="82"/>
    </row>
    <row r="40" spans="1:11" x14ac:dyDescent="0.25">
      <c r="A40" s="406" t="str">
        <f>B3</f>
        <v>600_3000</v>
      </c>
      <c r="B40" s="407">
        <v>560</v>
      </c>
      <c r="C40" s="408" t="s">
        <v>33</v>
      </c>
      <c r="D40" s="407">
        <v>562</v>
      </c>
      <c r="E40" s="409" t="s">
        <v>34</v>
      </c>
      <c r="F40" s="81">
        <v>265230</v>
      </c>
      <c r="G40" s="82"/>
      <c r="H40" s="81">
        <v>265230</v>
      </c>
      <c r="I40" s="82"/>
      <c r="J40" s="81">
        <v>259681</v>
      </c>
      <c r="K40" s="82"/>
    </row>
    <row r="41" spans="1:11" x14ac:dyDescent="0.25">
      <c r="A41" s="406" t="str">
        <f>B3</f>
        <v>600_3000</v>
      </c>
      <c r="B41" s="407">
        <v>560</v>
      </c>
      <c r="C41" s="408" t="s">
        <v>33</v>
      </c>
      <c r="D41" s="407">
        <v>563</v>
      </c>
      <c r="E41" s="409" t="s">
        <v>462</v>
      </c>
      <c r="F41" s="81"/>
      <c r="G41" s="82"/>
      <c r="H41" s="81"/>
      <c r="I41" s="82"/>
      <c r="J41" s="81"/>
      <c r="K41" s="82"/>
    </row>
    <row r="42" spans="1:11" x14ac:dyDescent="0.25">
      <c r="A42" s="406" t="str">
        <f>B3</f>
        <v>600_3000</v>
      </c>
      <c r="B42" s="407">
        <v>560</v>
      </c>
      <c r="C42" s="408" t="s">
        <v>33</v>
      </c>
      <c r="D42" s="407">
        <v>564</v>
      </c>
      <c r="E42" s="409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6" t="str">
        <f>B3</f>
        <v>600_3000</v>
      </c>
      <c r="B43" s="407">
        <v>560</v>
      </c>
      <c r="C43" s="408" t="s">
        <v>33</v>
      </c>
      <c r="D43" s="407">
        <v>565</v>
      </c>
      <c r="E43" s="409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6" t="str">
        <f>B3</f>
        <v>600_3000</v>
      </c>
      <c r="B44" s="407">
        <v>560</v>
      </c>
      <c r="C44" s="408" t="s">
        <v>33</v>
      </c>
      <c r="D44" s="407">
        <v>566</v>
      </c>
      <c r="E44" s="409" t="s">
        <v>527</v>
      </c>
      <c r="F44" s="81"/>
      <c r="G44" s="82"/>
      <c r="H44" s="81"/>
      <c r="I44" s="82"/>
      <c r="J44" s="81"/>
      <c r="K44" s="82"/>
    </row>
    <row r="45" spans="1:11" x14ac:dyDescent="0.25">
      <c r="A45" s="406" t="str">
        <f>B3</f>
        <v>600_3000</v>
      </c>
      <c r="B45" s="407">
        <v>560</v>
      </c>
      <c r="C45" s="408" t="s">
        <v>33</v>
      </c>
      <c r="D45" s="407">
        <v>567</v>
      </c>
      <c r="E45" s="409" t="s">
        <v>463</v>
      </c>
      <c r="F45" s="81"/>
      <c r="G45" s="82"/>
      <c r="H45" s="81"/>
      <c r="I45" s="82"/>
      <c r="J45" s="81"/>
      <c r="K45" s="82"/>
    </row>
    <row r="46" spans="1:11" x14ac:dyDescent="0.25">
      <c r="A46" s="406" t="str">
        <f>B3</f>
        <v>600_3000</v>
      </c>
      <c r="B46" s="407">
        <v>560</v>
      </c>
      <c r="C46" s="408" t="s">
        <v>33</v>
      </c>
      <c r="D46" s="407">
        <v>570</v>
      </c>
      <c r="E46" s="409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6" t="str">
        <f>B3</f>
        <v>600_3000</v>
      </c>
      <c r="B47" s="407">
        <v>560</v>
      </c>
      <c r="C47" s="408" t="s">
        <v>33</v>
      </c>
      <c r="D47" s="407">
        <v>571</v>
      </c>
      <c r="E47" s="409" t="s">
        <v>450</v>
      </c>
      <c r="F47" s="81"/>
      <c r="G47" s="82"/>
      <c r="H47" s="81"/>
      <c r="I47" s="82"/>
      <c r="J47" s="81"/>
      <c r="K47" s="82"/>
    </row>
    <row r="48" spans="1:11" x14ac:dyDescent="0.25">
      <c r="A48" s="406" t="str">
        <f>B3</f>
        <v>600_3000</v>
      </c>
      <c r="B48" s="407">
        <v>560</v>
      </c>
      <c r="C48" s="408" t="s">
        <v>33</v>
      </c>
      <c r="D48" s="407">
        <v>574</v>
      </c>
      <c r="E48" s="409" t="s">
        <v>451</v>
      </c>
      <c r="F48" s="81"/>
      <c r="G48" s="82"/>
      <c r="H48" s="81"/>
      <c r="I48" s="82"/>
      <c r="J48" s="81"/>
      <c r="K48" s="82"/>
    </row>
    <row r="49" spans="1:11" x14ac:dyDescent="0.25">
      <c r="A49" s="406" t="str">
        <f>B3</f>
        <v>600_3000</v>
      </c>
      <c r="B49" s="407">
        <v>560</v>
      </c>
      <c r="C49" s="408" t="s">
        <v>33</v>
      </c>
      <c r="D49" s="407">
        <v>575</v>
      </c>
      <c r="E49" s="409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6" t="str">
        <f>B3</f>
        <v>600_3000</v>
      </c>
      <c r="B50" s="407">
        <v>560</v>
      </c>
      <c r="C50" s="408" t="s">
        <v>33</v>
      </c>
      <c r="D50" s="407">
        <v>576</v>
      </c>
      <c r="E50" s="409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6" t="str">
        <f>B3</f>
        <v>600_3000</v>
      </c>
      <c r="B51" s="407">
        <v>560</v>
      </c>
      <c r="C51" s="408" t="s">
        <v>33</v>
      </c>
      <c r="D51" s="407">
        <v>577</v>
      </c>
      <c r="E51" s="409" t="s">
        <v>465</v>
      </c>
      <c r="F51" s="81"/>
      <c r="G51" s="82"/>
      <c r="H51" s="81"/>
      <c r="I51" s="82"/>
      <c r="J51" s="81"/>
      <c r="K51" s="82"/>
    </row>
    <row r="52" spans="1:11" x14ac:dyDescent="0.25">
      <c r="A52" s="406" t="str">
        <f>B3</f>
        <v>600_3000</v>
      </c>
      <c r="B52" s="407">
        <v>560</v>
      </c>
      <c r="C52" s="408" t="s">
        <v>33</v>
      </c>
      <c r="D52" s="407">
        <v>578</v>
      </c>
      <c r="E52" s="409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6" t="str">
        <f>B3</f>
        <v>600_3000</v>
      </c>
      <c r="B53" s="407">
        <v>560</v>
      </c>
      <c r="C53" s="408" t="s">
        <v>33</v>
      </c>
      <c r="D53" s="407">
        <v>579</v>
      </c>
      <c r="E53" s="409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6" t="str">
        <f>$B$3</f>
        <v>600_3000</v>
      </c>
      <c r="B54" s="407">
        <v>560</v>
      </c>
      <c r="C54" s="408" t="s">
        <v>33</v>
      </c>
      <c r="D54" s="407"/>
      <c r="E54" s="409" t="s">
        <v>452</v>
      </c>
      <c r="F54" s="387"/>
      <c r="G54" s="388"/>
      <c r="H54" s="387"/>
      <c r="I54" s="388"/>
      <c r="J54" s="387"/>
      <c r="K54" s="388"/>
    </row>
    <row r="55" spans="1:11" x14ac:dyDescent="0.25">
      <c r="A55" s="406" t="str">
        <f t="shared" ref="A55:A61" si="4">$B$3</f>
        <v>600_3000</v>
      </c>
      <c r="B55" s="407">
        <v>560</v>
      </c>
      <c r="C55" s="408" t="s">
        <v>33</v>
      </c>
      <c r="D55" s="407"/>
      <c r="E55" s="409" t="s">
        <v>453</v>
      </c>
      <c r="F55" s="387"/>
      <c r="G55" s="388"/>
      <c r="H55" s="387"/>
      <c r="I55" s="388"/>
      <c r="J55" s="387"/>
      <c r="K55" s="388"/>
    </row>
    <row r="56" spans="1:11" x14ac:dyDescent="0.25">
      <c r="A56" s="406" t="str">
        <f t="shared" si="4"/>
        <v>600_3000</v>
      </c>
      <c r="B56" s="407">
        <v>560</v>
      </c>
      <c r="C56" s="408" t="s">
        <v>33</v>
      </c>
      <c r="D56" s="407"/>
      <c r="E56" s="409" t="s">
        <v>454</v>
      </c>
      <c r="F56" s="387"/>
      <c r="G56" s="388"/>
      <c r="H56" s="387"/>
      <c r="I56" s="388"/>
      <c r="J56" s="387"/>
      <c r="K56" s="388"/>
    </row>
    <row r="57" spans="1:11" x14ac:dyDescent="0.25">
      <c r="A57" s="406" t="str">
        <f t="shared" si="4"/>
        <v>600_3000</v>
      </c>
      <c r="B57" s="407">
        <v>560</v>
      </c>
      <c r="C57" s="408" t="s">
        <v>33</v>
      </c>
      <c r="D57" s="407"/>
      <c r="E57" s="409" t="s">
        <v>455</v>
      </c>
      <c r="F57" s="387"/>
      <c r="G57" s="388"/>
      <c r="H57" s="387"/>
      <c r="I57" s="388"/>
      <c r="J57" s="387"/>
      <c r="K57" s="388"/>
    </row>
    <row r="58" spans="1:11" x14ac:dyDescent="0.25">
      <c r="A58" s="406" t="str">
        <f t="shared" si="4"/>
        <v>600_3000</v>
      </c>
      <c r="B58" s="407">
        <v>560</v>
      </c>
      <c r="C58" s="408" t="s">
        <v>33</v>
      </c>
      <c r="D58" s="407"/>
      <c r="E58" s="409" t="s">
        <v>456</v>
      </c>
      <c r="F58" s="387"/>
      <c r="G58" s="388"/>
      <c r="H58" s="387"/>
      <c r="I58" s="388"/>
      <c r="J58" s="387"/>
      <c r="K58" s="388"/>
    </row>
    <row r="59" spans="1:11" x14ac:dyDescent="0.25">
      <c r="A59" s="501" t="str">
        <f t="shared" si="4"/>
        <v>600_3000</v>
      </c>
      <c r="B59" s="502">
        <v>560</v>
      </c>
      <c r="C59" s="503" t="s">
        <v>33</v>
      </c>
      <c r="D59" s="502"/>
      <c r="E59" s="504" t="s">
        <v>528</v>
      </c>
      <c r="F59" s="505"/>
      <c r="G59" s="506"/>
      <c r="H59" s="505"/>
      <c r="I59" s="506"/>
      <c r="J59" s="505"/>
      <c r="K59" s="506"/>
    </row>
    <row r="60" spans="1:11" x14ac:dyDescent="0.25">
      <c r="A60" s="501" t="str">
        <f t="shared" si="4"/>
        <v>600_3000</v>
      </c>
      <c r="B60" s="502">
        <v>560</v>
      </c>
      <c r="C60" s="503" t="s">
        <v>33</v>
      </c>
      <c r="D60" s="502"/>
      <c r="E60" s="504" t="s">
        <v>529</v>
      </c>
      <c r="F60" s="505"/>
      <c r="G60" s="506"/>
      <c r="H60" s="505"/>
      <c r="I60" s="506"/>
      <c r="J60" s="505"/>
      <c r="K60" s="506"/>
    </row>
    <row r="61" spans="1:11" x14ac:dyDescent="0.25">
      <c r="A61" s="501" t="str">
        <f t="shared" si="4"/>
        <v>600_3000</v>
      </c>
      <c r="B61" s="502">
        <v>560</v>
      </c>
      <c r="C61" s="503" t="s">
        <v>33</v>
      </c>
      <c r="D61" s="502"/>
      <c r="E61" s="504" t="s">
        <v>530</v>
      </c>
      <c r="F61" s="505"/>
      <c r="G61" s="506"/>
      <c r="H61" s="505"/>
      <c r="I61" s="506"/>
      <c r="J61" s="505"/>
      <c r="K61" s="506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5">SUM(F39:F58)</f>
        <v>265230</v>
      </c>
      <c r="G62" s="88">
        <f t="shared" si="5"/>
        <v>0</v>
      </c>
      <c r="H62" s="87">
        <f t="shared" si="5"/>
        <v>265230</v>
      </c>
      <c r="I62" s="88">
        <f t="shared" si="5"/>
        <v>0</v>
      </c>
      <c r="J62" s="87">
        <f t="shared" si="5"/>
        <v>259681</v>
      </c>
      <c r="K62" s="88">
        <f t="shared" si="5"/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 t="str">
        <f>B3</f>
        <v>600_3000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25">
      <c r="A65" s="78" t="str">
        <f>B3</f>
        <v>600_3000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25">
      <c r="A66" s="78" t="str">
        <f>B3</f>
        <v>600_3000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13091271</v>
      </c>
      <c r="H66" s="81"/>
      <c r="I66" s="82">
        <v>9000000</v>
      </c>
      <c r="J66" s="81"/>
      <c r="K66" s="82">
        <v>13000000</v>
      </c>
    </row>
    <row r="67" spans="1:11" x14ac:dyDescent="0.25">
      <c r="A67" s="78" t="str">
        <f>B3</f>
        <v>600_3000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>
        <v>300000</v>
      </c>
      <c r="J67" s="81"/>
      <c r="K67" s="82">
        <v>250000</v>
      </c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13091271</v>
      </c>
      <c r="H68" s="87">
        <f t="shared" si="6"/>
        <v>0</v>
      </c>
      <c r="I68" s="88">
        <f t="shared" si="6"/>
        <v>9300000</v>
      </c>
      <c r="J68" s="87">
        <f t="shared" si="6"/>
        <v>0</v>
      </c>
      <c r="K68" s="88">
        <f t="shared" si="6"/>
        <v>13250000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 t="str">
        <f>B3</f>
        <v>600_3000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 t="str">
        <f>B3</f>
        <v>600_3000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1085236.75</v>
      </c>
      <c r="H72" s="81"/>
      <c r="I72" s="82">
        <v>350000</v>
      </c>
      <c r="J72" s="81"/>
      <c r="K72" s="82">
        <v>1000000</v>
      </c>
    </row>
    <row r="73" spans="1:11" x14ac:dyDescent="0.25">
      <c r="A73" s="78" t="str">
        <f>B3</f>
        <v>600_3000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1000678.29</v>
      </c>
      <c r="H73" s="81">
        <v>0</v>
      </c>
      <c r="I73" s="82">
        <v>750000</v>
      </c>
      <c r="J73" s="81">
        <v>0</v>
      </c>
      <c r="K73" s="82">
        <v>1000000</v>
      </c>
    </row>
    <row r="74" spans="1:11" x14ac:dyDescent="0.25">
      <c r="A74" s="78" t="str">
        <f>B3</f>
        <v>600_3000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25">
      <c r="A75" s="78" t="str">
        <f>B3</f>
        <v>600_3000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1362552.76</v>
      </c>
      <c r="H75" s="81"/>
      <c r="I75" s="82">
        <v>1000000</v>
      </c>
      <c r="J75" s="81"/>
      <c r="K75" s="82">
        <v>500000</v>
      </c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3448467.8</v>
      </c>
      <c r="H76" s="87">
        <f t="shared" si="7"/>
        <v>0</v>
      </c>
      <c r="I76" s="88">
        <f t="shared" si="7"/>
        <v>2100000</v>
      </c>
      <c r="J76" s="87">
        <f t="shared" si="7"/>
        <v>0</v>
      </c>
      <c r="K76" s="88">
        <f t="shared" si="7"/>
        <v>2500000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 t="str">
        <f>B3</f>
        <v>600_3000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150127.07999999999</v>
      </c>
      <c r="H78" s="87"/>
      <c r="I78" s="88">
        <v>100000</v>
      </c>
      <c r="J78" s="87"/>
      <c r="K78" s="88">
        <v>100000</v>
      </c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 t="str">
        <f>B3</f>
        <v>600_3000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>
        <v>1548958.25</v>
      </c>
      <c r="H80" s="81"/>
      <c r="I80" s="82">
        <v>1385760</v>
      </c>
      <c r="J80" s="81"/>
      <c r="K80" s="82">
        <v>1510000</v>
      </c>
    </row>
    <row r="81" spans="1:11" x14ac:dyDescent="0.25">
      <c r="A81" s="78" t="str">
        <f>B3</f>
        <v>600_3000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 t="str">
        <f>B3</f>
        <v>600_3000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>
        <v>117029.17</v>
      </c>
      <c r="H82" s="81"/>
      <c r="I82" s="82">
        <v>348000</v>
      </c>
      <c r="J82" s="81"/>
      <c r="K82" s="82">
        <v>348000</v>
      </c>
    </row>
    <row r="83" spans="1:11" x14ac:dyDescent="0.25">
      <c r="A83" s="78" t="str">
        <f>B3</f>
        <v>600_3000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1736937.24</v>
      </c>
      <c r="H83" s="81"/>
      <c r="I83" s="82">
        <v>1903307</v>
      </c>
      <c r="J83" s="81"/>
      <c r="K83" s="82">
        <v>1928277</v>
      </c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3402924.66</v>
      </c>
      <c r="H84" s="87">
        <f t="shared" si="8"/>
        <v>0</v>
      </c>
      <c r="I84" s="88">
        <f t="shared" si="8"/>
        <v>3637067</v>
      </c>
      <c r="J84" s="87">
        <f t="shared" si="8"/>
        <v>0</v>
      </c>
      <c r="K84" s="88">
        <f t="shared" si="8"/>
        <v>3786277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 t="str">
        <f>B3</f>
        <v>600_3000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 t="str">
        <f>B3</f>
        <v>600_3000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600_3000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600_3000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448</v>
      </c>
      <c r="F90" s="387"/>
      <c r="G90" s="388"/>
      <c r="H90" s="387"/>
      <c r="I90" s="388"/>
      <c r="J90" s="387"/>
      <c r="K90" s="388"/>
    </row>
    <row r="91" spans="1:11" x14ac:dyDescent="0.25">
      <c r="A91" s="78" t="str">
        <f>B3</f>
        <v>600_3000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 t="str">
        <f>B3</f>
        <v>600_3000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 t="str">
        <f>B3</f>
        <v>600_3000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600_3000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41044048.75</v>
      </c>
      <c r="G99" s="88">
        <f t="shared" si="11"/>
        <v>22383352.939999998</v>
      </c>
      <c r="H99" s="87">
        <f t="shared" si="11"/>
        <v>44520806</v>
      </c>
      <c r="I99" s="88">
        <f t="shared" si="11"/>
        <v>17195170</v>
      </c>
      <c r="J99" s="87">
        <f t="shared" si="11"/>
        <v>44036608</v>
      </c>
      <c r="K99" s="88">
        <f t="shared" si="11"/>
        <v>21724642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13">F99-F106+F108</f>
        <v>41044048.75</v>
      </c>
      <c r="G110" s="95">
        <f t="shared" si="13"/>
        <v>22383352.939999998</v>
      </c>
      <c r="H110" s="94">
        <f t="shared" si="13"/>
        <v>44520806</v>
      </c>
      <c r="I110" s="95">
        <f t="shared" si="13"/>
        <v>17195170</v>
      </c>
      <c r="J110" s="94">
        <f t="shared" si="13"/>
        <v>44036608</v>
      </c>
      <c r="K110" s="95">
        <f t="shared" si="13"/>
        <v>21724642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portrait" r:id="rId1"/>
  <rowBreaks count="1" manualBreakCount="1">
    <brk id="6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view="pageBreakPreview" zoomScale="60" zoomScaleNormal="96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8001415.7300000004</v>
      </c>
      <c r="H7" s="8">
        <v>8411157</v>
      </c>
      <c r="J7" s="8">
        <v>9232507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42859.51</v>
      </c>
      <c r="H8" s="8">
        <v>58000</v>
      </c>
      <c r="J8" s="8">
        <v>52000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3596796.4</v>
      </c>
    </row>
    <row r="10" spans="1:11" x14ac:dyDescent="0.25">
      <c r="C10" t="s">
        <v>197</v>
      </c>
      <c r="F10" s="8">
        <f t="shared" ref="F10:K10" si="0">SUM(F7:F9)</f>
        <v>11641071.640000001</v>
      </c>
      <c r="G10" s="8">
        <f t="shared" si="0"/>
        <v>0</v>
      </c>
      <c r="H10" s="8">
        <f t="shared" si="0"/>
        <v>8469157</v>
      </c>
      <c r="I10" s="8">
        <f t="shared" si="0"/>
        <v>0</v>
      </c>
      <c r="J10" s="8">
        <f t="shared" si="0"/>
        <v>9284507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18109.37</v>
      </c>
      <c r="H12" s="8">
        <v>13500</v>
      </c>
      <c r="J12" s="8">
        <v>14500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40410.79</v>
      </c>
      <c r="H14" s="8">
        <v>3231963</v>
      </c>
      <c r="J14" s="8">
        <v>70000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72691.149999999994</v>
      </c>
      <c r="H16" s="8">
        <v>47000</v>
      </c>
      <c r="J16" s="8">
        <v>46000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  <c r="F19" s="8">
        <v>277776.8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6771942.2000000002</v>
      </c>
      <c r="H26" s="8">
        <v>5023500</v>
      </c>
      <c r="J26" s="8">
        <v>8803511</v>
      </c>
    </row>
    <row r="27" spans="1:11" x14ac:dyDescent="0.25">
      <c r="C27" t="s">
        <v>198</v>
      </c>
      <c r="F27" s="8">
        <f t="shared" ref="F27:K27" si="1">SUM(F18:F26)</f>
        <v>7049719</v>
      </c>
      <c r="G27" s="8">
        <f t="shared" si="1"/>
        <v>0</v>
      </c>
      <c r="H27" s="8">
        <f t="shared" si="1"/>
        <v>5023500</v>
      </c>
      <c r="I27" s="8">
        <f t="shared" si="1"/>
        <v>0</v>
      </c>
      <c r="J27" s="8">
        <f t="shared" si="1"/>
        <v>8803511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5568.44</v>
      </c>
      <c r="H29" s="8">
        <v>3250</v>
      </c>
      <c r="J29" s="8">
        <v>3250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14914.2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14914.2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18842484.59</v>
      </c>
      <c r="G44" s="8">
        <f t="shared" si="3"/>
        <v>0</v>
      </c>
      <c r="H44" s="8">
        <f t="shared" si="3"/>
        <v>16788370</v>
      </c>
      <c r="I44" s="8">
        <f t="shared" si="3"/>
        <v>0</v>
      </c>
      <c r="J44" s="8">
        <f t="shared" si="3"/>
        <v>18221768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view="pageBreakPreview" zoomScale="60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F7" sqref="F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58768.480000000003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26133.439999999999</v>
      </c>
    </row>
    <row r="10" spans="1:11" x14ac:dyDescent="0.25">
      <c r="C10" t="s">
        <v>197</v>
      </c>
      <c r="F10" s="8">
        <f t="shared" ref="F10:K10" si="0">SUM(F7:F9)</f>
        <v>84901.92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84901.92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2036833.82</v>
      </c>
      <c r="H7" s="8">
        <v>2069408</v>
      </c>
      <c r="J7" s="8">
        <v>2551095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64590.19</v>
      </c>
      <c r="H8" s="8">
        <v>67188</v>
      </c>
      <c r="J8" s="8">
        <v>87500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912133.45</v>
      </c>
    </row>
    <row r="10" spans="1:11" x14ac:dyDescent="0.25">
      <c r="C10" t="s">
        <v>197</v>
      </c>
      <c r="F10" s="8">
        <f t="shared" ref="F10:K10" si="0">SUM(F7:F9)</f>
        <v>3013557.46</v>
      </c>
      <c r="G10" s="8">
        <f t="shared" si="0"/>
        <v>0</v>
      </c>
      <c r="H10" s="8">
        <f t="shared" si="0"/>
        <v>2136596</v>
      </c>
      <c r="I10" s="8">
        <f t="shared" si="0"/>
        <v>0</v>
      </c>
      <c r="J10" s="8">
        <f t="shared" si="0"/>
        <v>2638595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45174.8</v>
      </c>
      <c r="H12" s="8">
        <v>52000</v>
      </c>
      <c r="J12" s="8">
        <v>58300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147930.31</v>
      </c>
      <c r="H14" s="8">
        <v>1804982</v>
      </c>
      <c r="J14" s="8">
        <v>2034102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205660.56</v>
      </c>
      <c r="H16" s="8">
        <v>232000</v>
      </c>
      <c r="J16" s="8">
        <v>74500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  <c r="F24" s="8">
        <v>9144.56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50347.040000000001</v>
      </c>
      <c r="H26" s="8">
        <v>43000</v>
      </c>
      <c r="J26" s="8">
        <v>50000</v>
      </c>
    </row>
    <row r="27" spans="1:11" x14ac:dyDescent="0.25">
      <c r="C27" t="s">
        <v>198</v>
      </c>
      <c r="F27" s="8">
        <f t="shared" ref="F27:K27" si="1">SUM(F18:F26)</f>
        <v>59491.6</v>
      </c>
      <c r="G27" s="8">
        <f t="shared" si="1"/>
        <v>0</v>
      </c>
      <c r="H27" s="8">
        <f t="shared" si="1"/>
        <v>43000</v>
      </c>
      <c r="I27" s="8">
        <f t="shared" si="1"/>
        <v>0</v>
      </c>
      <c r="J27" s="8">
        <f t="shared" si="1"/>
        <v>50000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14187.89</v>
      </c>
      <c r="H29" s="8">
        <v>130000</v>
      </c>
      <c r="J29" s="8">
        <v>5000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95438.62</v>
      </c>
      <c r="H32" s="8">
        <v>10000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  <c r="J34" s="8">
        <v>15000</v>
      </c>
    </row>
    <row r="35" spans="1:11" x14ac:dyDescent="0.25">
      <c r="C35" t="s">
        <v>199</v>
      </c>
      <c r="F35" s="8">
        <f t="shared" ref="F35:K35" si="2">SUM(F31:F34)</f>
        <v>95438.62</v>
      </c>
      <c r="G35" s="8">
        <f t="shared" si="2"/>
        <v>0</v>
      </c>
      <c r="H35" s="8">
        <f t="shared" si="2"/>
        <v>10000</v>
      </c>
      <c r="I35" s="8">
        <f t="shared" si="2"/>
        <v>0</v>
      </c>
      <c r="J35" s="8">
        <f t="shared" si="2"/>
        <v>15000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3581441.24</v>
      </c>
      <c r="G44" s="8">
        <f t="shared" si="3"/>
        <v>0</v>
      </c>
      <c r="H44" s="8">
        <f t="shared" si="3"/>
        <v>4408578</v>
      </c>
      <c r="I44" s="8">
        <f t="shared" si="3"/>
        <v>0</v>
      </c>
      <c r="J44" s="8">
        <f t="shared" si="3"/>
        <v>4875497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1791300.84</v>
      </c>
      <c r="H7" s="8">
        <v>1717160</v>
      </c>
      <c r="J7" s="8">
        <v>2116362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117623.18</v>
      </c>
      <c r="H8" s="8">
        <v>95000</v>
      </c>
      <c r="J8" s="8">
        <v>94500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827566.42</v>
      </c>
    </row>
    <row r="10" spans="1:11" x14ac:dyDescent="0.25">
      <c r="C10" t="s">
        <v>197</v>
      </c>
      <c r="F10" s="8">
        <f t="shared" ref="F10:K10" si="0">SUM(F7:F9)</f>
        <v>2736490.44</v>
      </c>
      <c r="G10" s="8">
        <f t="shared" si="0"/>
        <v>0</v>
      </c>
      <c r="H10" s="8">
        <f t="shared" si="0"/>
        <v>1812160</v>
      </c>
      <c r="I10" s="8">
        <f t="shared" si="0"/>
        <v>0</v>
      </c>
      <c r="J10" s="8">
        <f t="shared" si="0"/>
        <v>2210862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42199.519999999997</v>
      </c>
      <c r="H12" s="8">
        <v>61500</v>
      </c>
      <c r="J12" s="8">
        <v>66000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84287.58</v>
      </c>
      <c r="H14" s="8">
        <v>115500</v>
      </c>
      <c r="J14" s="8">
        <v>131000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230761.82</v>
      </c>
      <c r="H16" s="8">
        <v>279500</v>
      </c>
      <c r="J16" s="8">
        <v>104500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12100</v>
      </c>
      <c r="J26" s="8">
        <v>34000</v>
      </c>
    </row>
    <row r="27" spans="1:11" x14ac:dyDescent="0.25">
      <c r="C27" t="s">
        <v>198</v>
      </c>
      <c r="F27" s="8">
        <f t="shared" ref="F27:K27" si="1">SUM(F18:F26)</f>
        <v>12100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34000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27729.61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18050.759999999998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18050.759999999998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3151619.7299999995</v>
      </c>
      <c r="G44" s="8">
        <f t="shared" si="3"/>
        <v>0</v>
      </c>
      <c r="H44" s="8">
        <f t="shared" si="3"/>
        <v>2268660</v>
      </c>
      <c r="I44" s="8">
        <f t="shared" si="3"/>
        <v>0</v>
      </c>
      <c r="J44" s="8">
        <f t="shared" si="3"/>
        <v>2546362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3689377.6</v>
      </c>
      <c r="H7" s="8">
        <v>3299542</v>
      </c>
      <c r="J7" s="8">
        <v>2891501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32387.78</v>
      </c>
      <c r="H8" s="8">
        <v>30500</v>
      </c>
      <c r="J8" s="8">
        <v>29500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1984972.61</v>
      </c>
      <c r="H9" s="8">
        <v>7400771</v>
      </c>
      <c r="J9" s="8">
        <v>8067912</v>
      </c>
    </row>
    <row r="10" spans="1:11" x14ac:dyDescent="0.25">
      <c r="C10" t="s">
        <v>197</v>
      </c>
      <c r="F10" s="8">
        <f t="shared" ref="F10:K10" si="0">SUM(F7:F9)</f>
        <v>5706737.9900000002</v>
      </c>
      <c r="G10" s="8">
        <f t="shared" si="0"/>
        <v>0</v>
      </c>
      <c r="H10" s="8">
        <f t="shared" si="0"/>
        <v>10730813</v>
      </c>
      <c r="I10" s="8">
        <f t="shared" si="0"/>
        <v>0</v>
      </c>
      <c r="J10" s="8">
        <f t="shared" si="0"/>
        <v>10988913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62269.45</v>
      </c>
      <c r="H12" s="8">
        <v>92300</v>
      </c>
      <c r="J12" s="8">
        <v>137800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590034.68999999994</v>
      </c>
      <c r="H14" s="8">
        <v>1892408</v>
      </c>
      <c r="J14" s="8">
        <v>709000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833034.34</v>
      </c>
      <c r="H16" s="8">
        <v>1111500</v>
      </c>
      <c r="J16" s="8">
        <v>248000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  <c r="F19" s="8">
        <v>53200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  <c r="F21" s="8">
        <v>329037.74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46149.06</v>
      </c>
      <c r="H26" s="8">
        <v>618000</v>
      </c>
      <c r="J26" s="8">
        <v>188000</v>
      </c>
    </row>
    <row r="27" spans="1:11" x14ac:dyDescent="0.25">
      <c r="C27" t="s">
        <v>198</v>
      </c>
      <c r="F27" s="8">
        <f t="shared" ref="F27:K27" si="1">SUM(F18:F26)</f>
        <v>428386.8</v>
      </c>
      <c r="G27" s="8">
        <f t="shared" si="1"/>
        <v>0</v>
      </c>
      <c r="H27" s="8">
        <f t="shared" si="1"/>
        <v>618000</v>
      </c>
      <c r="I27" s="8">
        <f t="shared" si="1"/>
        <v>0</v>
      </c>
      <c r="J27" s="8">
        <f t="shared" si="1"/>
        <v>188000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83535.149999999994</v>
      </c>
      <c r="H29" s="8">
        <v>92500</v>
      </c>
      <c r="J29" s="8">
        <v>102500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347514.03</v>
      </c>
      <c r="H32" s="8">
        <v>235000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  <c r="J34" s="8">
        <v>15000</v>
      </c>
    </row>
    <row r="35" spans="1:11" x14ac:dyDescent="0.25">
      <c r="C35" t="s">
        <v>199</v>
      </c>
      <c r="F35" s="8">
        <f t="shared" ref="F35:K35" si="2">SUM(F31:F34)</f>
        <v>347514.03</v>
      </c>
      <c r="G35" s="8">
        <f t="shared" si="2"/>
        <v>0</v>
      </c>
      <c r="H35" s="8">
        <f t="shared" si="2"/>
        <v>235000</v>
      </c>
      <c r="I35" s="8">
        <f t="shared" si="2"/>
        <v>0</v>
      </c>
      <c r="J35" s="8">
        <f t="shared" si="2"/>
        <v>15000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8051512.4500000002</v>
      </c>
      <c r="G44" s="8">
        <f t="shared" si="3"/>
        <v>0</v>
      </c>
      <c r="H44" s="8">
        <f t="shared" si="3"/>
        <v>14772521</v>
      </c>
      <c r="I44" s="8">
        <f t="shared" si="3"/>
        <v>0</v>
      </c>
      <c r="J44" s="8">
        <f t="shared" si="3"/>
        <v>12389213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1965595.03</v>
      </c>
      <c r="H29" s="8">
        <v>1882000</v>
      </c>
      <c r="J29" s="8">
        <v>2197000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1965595.03</v>
      </c>
      <c r="G44" s="8">
        <f t="shared" si="3"/>
        <v>0</v>
      </c>
      <c r="H44" s="8">
        <f t="shared" si="3"/>
        <v>1882000</v>
      </c>
      <c r="I44" s="8">
        <f t="shared" si="3"/>
        <v>0</v>
      </c>
      <c r="J44" s="8">
        <f t="shared" si="3"/>
        <v>2197000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1526528.1</v>
      </c>
      <c r="H7" s="8">
        <v>1524552</v>
      </c>
      <c r="J7" s="8">
        <v>1851948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10289.83</v>
      </c>
      <c r="H8" s="8">
        <v>35000</v>
      </c>
      <c r="J8" s="8">
        <v>35000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679523.21</v>
      </c>
    </row>
    <row r="10" spans="1:11" x14ac:dyDescent="0.25">
      <c r="C10" t="s">
        <v>197</v>
      </c>
      <c r="F10" s="8">
        <f t="shared" ref="F10:K10" si="0">SUM(F7:F9)</f>
        <v>2216341.14</v>
      </c>
      <c r="G10" s="8">
        <f t="shared" si="0"/>
        <v>0</v>
      </c>
      <c r="H10" s="8">
        <f t="shared" si="0"/>
        <v>1559552</v>
      </c>
      <c r="I10" s="8">
        <f t="shared" si="0"/>
        <v>0</v>
      </c>
      <c r="J10" s="8">
        <f t="shared" si="0"/>
        <v>1886948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2709.34</v>
      </c>
      <c r="H12" s="8">
        <v>1000</v>
      </c>
      <c r="J12" s="8">
        <v>1000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2089419.7</v>
      </c>
      <c r="H14" s="8">
        <v>1478125</v>
      </c>
      <c r="J14" s="8">
        <v>1733300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353519.18</v>
      </c>
      <c r="H16" s="8">
        <v>335500</v>
      </c>
      <c r="J16" s="8">
        <v>157820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  <c r="F20" s="8">
        <v>20118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</row>
    <row r="27" spans="1:11" x14ac:dyDescent="0.25">
      <c r="C27" t="s">
        <v>198</v>
      </c>
      <c r="F27" s="8">
        <f t="shared" ref="F27:K27" si="1">SUM(F18:F26)</f>
        <v>20118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252391.56</v>
      </c>
      <c r="H29" s="8">
        <v>1006500</v>
      </c>
      <c r="J29" s="8">
        <v>7700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431994.88</v>
      </c>
      <c r="H32" s="8">
        <v>20000</v>
      </c>
      <c r="J32" s="8">
        <v>20000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431994.88</v>
      </c>
      <c r="G35" s="8">
        <f t="shared" si="2"/>
        <v>0</v>
      </c>
      <c r="H35" s="8">
        <f t="shared" si="2"/>
        <v>20000</v>
      </c>
      <c r="I35" s="8">
        <f t="shared" si="2"/>
        <v>0</v>
      </c>
      <c r="J35" s="8">
        <f t="shared" si="2"/>
        <v>20000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5366493.7999999989</v>
      </c>
      <c r="G44" s="8">
        <f t="shared" si="3"/>
        <v>0</v>
      </c>
      <c r="H44" s="8">
        <f t="shared" si="3"/>
        <v>4400677</v>
      </c>
      <c r="I44" s="8">
        <f t="shared" si="3"/>
        <v>0</v>
      </c>
      <c r="J44" s="8">
        <f t="shared" si="3"/>
        <v>3806768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view="pageBreakPreview" zoomScale="6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C6" sqref="C6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553</v>
      </c>
      <c r="D1" s="1"/>
    </row>
    <row r="2" spans="1:23" x14ac:dyDescent="0.25">
      <c r="A2" s="6" t="s">
        <v>79</v>
      </c>
      <c r="B2" s="9" t="str">
        <f>Revenue!B2</f>
        <v>LSU of Alexandria</v>
      </c>
      <c r="D2" s="1"/>
    </row>
    <row r="3" spans="1:23" x14ac:dyDescent="0.25">
      <c r="A3" s="6" t="s">
        <v>116</v>
      </c>
      <c r="B3" s="7" t="str">
        <f>Revenue!B3</f>
        <v>600_3000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>
        <v>850</v>
      </c>
      <c r="G8" s="29"/>
      <c r="H8" s="30"/>
      <c r="I8" s="31">
        <v>1075</v>
      </c>
      <c r="J8" s="29"/>
      <c r="K8" s="30"/>
      <c r="L8" s="31">
        <v>2960</v>
      </c>
      <c r="M8" s="29"/>
      <c r="N8" s="30"/>
      <c r="O8" s="31"/>
      <c r="P8" s="29"/>
      <c r="Q8" s="30"/>
      <c r="R8" s="31">
        <v>22291.3</v>
      </c>
      <c r="S8" s="29"/>
      <c r="T8" s="32"/>
      <c r="U8" s="31">
        <f>R8+O8+L8+I8+F8+C8</f>
        <v>27176.3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>
        <v>1700</v>
      </c>
      <c r="M11" s="33"/>
      <c r="N11" s="34"/>
      <c r="O11" s="35"/>
      <c r="P11" s="33"/>
      <c r="Q11" s="34"/>
      <c r="R11" s="35">
        <v>1100</v>
      </c>
      <c r="S11" s="33"/>
      <c r="T11" s="36"/>
      <c r="U11" s="35">
        <f t="shared" si="0"/>
        <v>2800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1569661</v>
      </c>
      <c r="S13" s="33">
        <v>1265000</v>
      </c>
      <c r="T13" s="36">
        <v>1700000</v>
      </c>
      <c r="U13" s="35">
        <f t="shared" si="0"/>
        <v>1569661</v>
      </c>
      <c r="V13" s="35">
        <f t="shared" si="0"/>
        <v>1265000</v>
      </c>
      <c r="W13" s="35">
        <f t="shared" si="0"/>
        <v>1700000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6066.33</v>
      </c>
      <c r="S16" s="33"/>
      <c r="T16" s="36"/>
      <c r="U16" s="47">
        <f t="shared" si="0"/>
        <v>6066.33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>
        <v>13179</v>
      </c>
      <c r="S17" s="33"/>
      <c r="T17" s="36"/>
      <c r="U17" s="47">
        <f t="shared" si="0"/>
        <v>13179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>
        <v>4555</v>
      </c>
      <c r="M18" s="33"/>
      <c r="N18" s="34"/>
      <c r="O18" s="35"/>
      <c r="P18" s="33"/>
      <c r="Q18" s="34"/>
      <c r="R18" s="35">
        <v>21696.799999999999</v>
      </c>
      <c r="S18" s="33">
        <v>82000</v>
      </c>
      <c r="T18" s="36"/>
      <c r="U18" s="47">
        <f t="shared" si="0"/>
        <v>26251.8</v>
      </c>
      <c r="V18" s="35">
        <f t="shared" si="0"/>
        <v>82000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850</v>
      </c>
      <c r="G24" s="41">
        <f t="shared" si="1"/>
        <v>0</v>
      </c>
      <c r="H24" s="42">
        <f t="shared" si="1"/>
        <v>0</v>
      </c>
      <c r="I24" s="39">
        <f t="shared" si="1"/>
        <v>1075</v>
      </c>
      <c r="J24" s="41">
        <f t="shared" si="1"/>
        <v>0</v>
      </c>
      <c r="K24" s="42">
        <f t="shared" si="1"/>
        <v>0</v>
      </c>
      <c r="L24" s="39">
        <f t="shared" si="1"/>
        <v>9215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1633994.4300000002</v>
      </c>
      <c r="S24" s="41">
        <f t="shared" si="1"/>
        <v>1347000</v>
      </c>
      <c r="T24" s="43">
        <f t="shared" si="1"/>
        <v>1700000</v>
      </c>
      <c r="U24" s="39">
        <f>SUM(U8:U23)</f>
        <v>1645134.4300000002</v>
      </c>
      <c r="V24" s="41">
        <f>SUM(V8:V23)</f>
        <v>1347000</v>
      </c>
      <c r="W24" s="43">
        <f>SUM(W8:W23)</f>
        <v>1700000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298273.51</v>
      </c>
      <c r="D30" s="29">
        <v>275940</v>
      </c>
      <c r="E30" s="30">
        <v>273279</v>
      </c>
      <c r="F30" s="31"/>
      <c r="G30" s="29"/>
      <c r="H30" s="30"/>
      <c r="I30" s="31">
        <v>90536.27</v>
      </c>
      <c r="J30" s="29">
        <v>92000</v>
      </c>
      <c r="K30" s="30">
        <v>116000</v>
      </c>
      <c r="L30" s="31">
        <v>70649.429999999993</v>
      </c>
      <c r="M30" s="29">
        <v>72728</v>
      </c>
      <c r="N30" s="30">
        <v>74309</v>
      </c>
      <c r="O30" s="31">
        <v>53235.66</v>
      </c>
      <c r="P30" s="29">
        <v>40000</v>
      </c>
      <c r="Q30" s="30">
        <v>44641</v>
      </c>
      <c r="R30" s="31">
        <v>233345.32</v>
      </c>
      <c r="S30" s="29">
        <v>235664</v>
      </c>
      <c r="T30" s="30">
        <v>243930</v>
      </c>
      <c r="U30" s="31"/>
      <c r="V30" s="29"/>
      <c r="W30" s="30"/>
      <c r="X30" s="31"/>
      <c r="Y30" s="29"/>
      <c r="Z30" s="32"/>
      <c r="AA30" s="31">
        <f>X30+U30+R30+O30+L30+I30+F30+C30</f>
        <v>746040.19</v>
      </c>
      <c r="AB30" s="31">
        <f>Y30+V30+S30+P30+M30+J30+G30+D30</f>
        <v>716332</v>
      </c>
      <c r="AC30" s="31">
        <f>Z30+W30+T30+Q30+N30+K30+H30+E30</f>
        <v>752159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A44" si="2">X31+U31+R31+O31+L31+I31+F31+C31</f>
        <v>0</v>
      </c>
      <c r="AB31" s="35">
        <f t="shared" ref="AB31:AB44" si="3">Y31+V31+S31+P31+M31+J31+G31+D31</f>
        <v>0</v>
      </c>
      <c r="AC31" s="35">
        <f t="shared" ref="AC31:AC44" si="4">Z31+W31+T31+Q31+N31+K31+H31+E31</f>
        <v>0</v>
      </c>
    </row>
    <row r="32" spans="1:29" x14ac:dyDescent="0.25">
      <c r="A32" s="20">
        <v>813</v>
      </c>
      <c r="B32" s="21" t="s">
        <v>105</v>
      </c>
      <c r="C32" s="33">
        <v>6022.25</v>
      </c>
      <c r="D32" s="33">
        <v>6000</v>
      </c>
      <c r="E32" s="34">
        <v>7400</v>
      </c>
      <c r="F32" s="35"/>
      <c r="G32" s="33"/>
      <c r="H32" s="34"/>
      <c r="I32" s="35">
        <v>8833.75</v>
      </c>
      <c r="J32" s="33"/>
      <c r="K32" s="34"/>
      <c r="L32" s="35">
        <v>1400</v>
      </c>
      <c r="M32" s="33"/>
      <c r="N32" s="34"/>
      <c r="O32" s="35">
        <v>2000</v>
      </c>
      <c r="P32" s="33">
        <v>5000</v>
      </c>
      <c r="Q32" s="34"/>
      <c r="R32" s="35">
        <v>16070</v>
      </c>
      <c r="S32" s="33">
        <v>5000</v>
      </c>
      <c r="T32" s="34">
        <v>56000</v>
      </c>
      <c r="U32" s="35"/>
      <c r="V32" s="33"/>
      <c r="W32" s="34"/>
      <c r="X32" s="35"/>
      <c r="Y32" s="33"/>
      <c r="Z32" s="36"/>
      <c r="AA32" s="35">
        <f t="shared" si="2"/>
        <v>34326</v>
      </c>
      <c r="AB32" s="35">
        <f t="shared" si="3"/>
        <v>16000</v>
      </c>
      <c r="AC32" s="35">
        <f t="shared" si="4"/>
        <v>63400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3"/>
        <v>0</v>
      </c>
      <c r="AC33" s="35">
        <f t="shared" si="4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3"/>
        <v>0</v>
      </c>
      <c r="AC34" s="35">
        <f t="shared" si="4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3"/>
        <v>0</v>
      </c>
      <c r="AC35" s="35">
        <f t="shared" si="4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3"/>
        <v>0</v>
      </c>
      <c r="AC36" s="35">
        <f t="shared" si="4"/>
        <v>0</v>
      </c>
    </row>
    <row r="37" spans="1:29" x14ac:dyDescent="0.25">
      <c r="A37" s="20">
        <v>818</v>
      </c>
      <c r="B37" s="21" t="s">
        <v>84</v>
      </c>
      <c r="C37" s="33">
        <v>4090.43</v>
      </c>
      <c r="D37" s="33">
        <v>72000</v>
      </c>
      <c r="E37" s="34">
        <v>100000</v>
      </c>
      <c r="F37" s="35"/>
      <c r="G37" s="33"/>
      <c r="H37" s="34"/>
      <c r="I37" s="35">
        <v>32558.63</v>
      </c>
      <c r="J37" s="33">
        <v>29000</v>
      </c>
      <c r="K37" s="34">
        <v>29500</v>
      </c>
      <c r="L37" s="35">
        <v>34644.06</v>
      </c>
      <c r="M37" s="33">
        <v>34650</v>
      </c>
      <c r="N37" s="34">
        <v>35650</v>
      </c>
      <c r="O37" s="35">
        <v>26083.63</v>
      </c>
      <c r="P37" s="33">
        <v>34700</v>
      </c>
      <c r="Q37" s="34">
        <v>35700</v>
      </c>
      <c r="R37" s="35">
        <v>152498.68</v>
      </c>
      <c r="S37" s="33">
        <v>116708</v>
      </c>
      <c r="T37" s="34">
        <v>123830</v>
      </c>
      <c r="U37" s="35"/>
      <c r="V37" s="33"/>
      <c r="W37" s="34"/>
      <c r="X37" s="35"/>
      <c r="Y37" s="33"/>
      <c r="Z37" s="36"/>
      <c r="AA37" s="35">
        <f t="shared" si="2"/>
        <v>249875.43</v>
      </c>
      <c r="AB37" s="35">
        <f t="shared" si="3"/>
        <v>287058</v>
      </c>
      <c r="AC37" s="35">
        <f t="shared" si="4"/>
        <v>324680</v>
      </c>
    </row>
    <row r="38" spans="1:29" x14ac:dyDescent="0.25">
      <c r="A38" s="20">
        <v>819</v>
      </c>
      <c r="B38" s="21" t="s">
        <v>109</v>
      </c>
      <c r="C38" s="33">
        <v>38254.239999999998</v>
      </c>
      <c r="D38" s="33">
        <v>8000</v>
      </c>
      <c r="E38" s="34">
        <v>35000</v>
      </c>
      <c r="F38" s="35"/>
      <c r="G38" s="33"/>
      <c r="H38" s="34"/>
      <c r="I38" s="35"/>
      <c r="J38" s="33"/>
      <c r="K38" s="34"/>
      <c r="L38" s="35">
        <v>375.02</v>
      </c>
      <c r="M38" s="33"/>
      <c r="N38" s="34"/>
      <c r="O38" s="35">
        <v>1574.99</v>
      </c>
      <c r="P38" s="33"/>
      <c r="Q38" s="34"/>
      <c r="R38" s="35">
        <v>1949.97</v>
      </c>
      <c r="S38" s="33"/>
      <c r="T38" s="34"/>
      <c r="U38" s="35"/>
      <c r="V38" s="33"/>
      <c r="W38" s="34"/>
      <c r="X38" s="35"/>
      <c r="Y38" s="33"/>
      <c r="Z38" s="36"/>
      <c r="AA38" s="35">
        <f t="shared" si="2"/>
        <v>42154.22</v>
      </c>
      <c r="AB38" s="35">
        <f t="shared" si="3"/>
        <v>8000</v>
      </c>
      <c r="AC38" s="35">
        <f t="shared" si="4"/>
        <v>35000</v>
      </c>
    </row>
    <row r="39" spans="1:29" x14ac:dyDescent="0.25">
      <c r="A39" s="20">
        <v>820</v>
      </c>
      <c r="B39" s="21" t="s">
        <v>85</v>
      </c>
      <c r="C39" s="33">
        <v>215474.21</v>
      </c>
      <c r="D39" s="33">
        <v>120369</v>
      </c>
      <c r="E39" s="34">
        <v>279000</v>
      </c>
      <c r="F39" s="35"/>
      <c r="G39" s="33"/>
      <c r="H39" s="34"/>
      <c r="I39" s="35"/>
      <c r="J39" s="33">
        <v>1575</v>
      </c>
      <c r="K39" s="34">
        <v>500</v>
      </c>
      <c r="L39" s="35">
        <v>3658.03</v>
      </c>
      <c r="M39" s="33"/>
      <c r="N39" s="34"/>
      <c r="O39" s="35">
        <v>448.65</v>
      </c>
      <c r="P39" s="33">
        <v>3200</v>
      </c>
      <c r="Q39" s="34"/>
      <c r="R39" s="35">
        <v>2138.06</v>
      </c>
      <c r="S39" s="33">
        <v>2000</v>
      </c>
      <c r="T39" s="34">
        <v>1000</v>
      </c>
      <c r="U39" s="35"/>
      <c r="V39" s="33"/>
      <c r="W39" s="34"/>
      <c r="X39" s="35"/>
      <c r="Y39" s="33"/>
      <c r="Z39" s="36"/>
      <c r="AA39" s="35">
        <f t="shared" si="2"/>
        <v>221718.94999999998</v>
      </c>
      <c r="AB39" s="35">
        <f t="shared" si="3"/>
        <v>127144</v>
      </c>
      <c r="AC39" s="35">
        <f t="shared" si="4"/>
        <v>280500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3"/>
        <v>0</v>
      </c>
      <c r="AC40" s="35">
        <f t="shared" si="4"/>
        <v>0</v>
      </c>
    </row>
    <row r="41" spans="1:29" x14ac:dyDescent="0.25">
      <c r="A41" s="20">
        <v>822</v>
      </c>
      <c r="B41" s="21" t="s">
        <v>111</v>
      </c>
      <c r="C41" s="33">
        <v>97843.83</v>
      </c>
      <c r="D41" s="33">
        <v>18000</v>
      </c>
      <c r="E41" s="34">
        <v>53516</v>
      </c>
      <c r="F41" s="35"/>
      <c r="G41" s="33"/>
      <c r="H41" s="34"/>
      <c r="I41" s="35">
        <v>23165.21</v>
      </c>
      <c r="J41" s="33">
        <v>21686</v>
      </c>
      <c r="K41" s="34">
        <v>19811</v>
      </c>
      <c r="L41" s="35">
        <v>52097.78</v>
      </c>
      <c r="M41" s="33">
        <v>27500</v>
      </c>
      <c r="N41" s="34">
        <v>33100</v>
      </c>
      <c r="O41" s="35">
        <v>27553.439999999999</v>
      </c>
      <c r="P41" s="33">
        <v>15905</v>
      </c>
      <c r="Q41" s="34">
        <v>21171</v>
      </c>
      <c r="R41" s="35">
        <v>87725.69</v>
      </c>
      <c r="S41" s="33">
        <v>59375</v>
      </c>
      <c r="T41" s="34">
        <v>66663</v>
      </c>
      <c r="U41" s="35"/>
      <c r="V41" s="33"/>
      <c r="W41" s="34"/>
      <c r="X41" s="35"/>
      <c r="Y41" s="33"/>
      <c r="Z41" s="36"/>
      <c r="AA41" s="35">
        <f t="shared" si="2"/>
        <v>288385.95</v>
      </c>
      <c r="AB41" s="35">
        <f t="shared" si="3"/>
        <v>142466</v>
      </c>
      <c r="AC41" s="35">
        <f t="shared" si="4"/>
        <v>194261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3"/>
        <v>0</v>
      </c>
      <c r="AC42" s="35">
        <f t="shared" si="4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 t="shared" si="2"/>
        <v>0</v>
      </c>
      <c r="AB43" s="35">
        <f t="shared" si="3"/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>
        <v>50000</v>
      </c>
      <c r="D44" s="48">
        <v>50000</v>
      </c>
      <c r="E44" s="49">
        <v>50000</v>
      </c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50000</v>
      </c>
      <c r="AB44" s="50">
        <f t="shared" si="3"/>
        <v>50000</v>
      </c>
      <c r="AC44" s="50">
        <f t="shared" si="4"/>
        <v>50000</v>
      </c>
    </row>
    <row r="45" spans="1:29" s="3" customFormat="1" ht="15.75" thickBot="1" x14ac:dyDescent="0.3">
      <c r="A45" s="22"/>
      <c r="B45" s="23" t="s">
        <v>353</v>
      </c>
      <c r="C45" s="41">
        <f>SUM(C30:C44)</f>
        <v>709958.47</v>
      </c>
      <c r="D45" s="41">
        <f>SUM(D30:D44)</f>
        <v>550309</v>
      </c>
      <c r="E45" s="42">
        <f t="shared" ref="E45:Z45" si="5">SUM(E30:E44)</f>
        <v>798195</v>
      </c>
      <c r="F45" s="41">
        <f t="shared" si="5"/>
        <v>0</v>
      </c>
      <c r="G45" s="41">
        <f t="shared" si="5"/>
        <v>0</v>
      </c>
      <c r="H45" s="42">
        <f t="shared" si="5"/>
        <v>0</v>
      </c>
      <c r="I45" s="39">
        <f t="shared" si="5"/>
        <v>155093.85999999999</v>
      </c>
      <c r="J45" s="41">
        <f t="shared" si="5"/>
        <v>144261</v>
      </c>
      <c r="K45" s="42">
        <f t="shared" si="5"/>
        <v>165811</v>
      </c>
      <c r="L45" s="39">
        <f t="shared" si="5"/>
        <v>162824.32000000001</v>
      </c>
      <c r="M45" s="41">
        <f t="shared" si="5"/>
        <v>134878</v>
      </c>
      <c r="N45" s="42">
        <f t="shared" si="5"/>
        <v>143059</v>
      </c>
      <c r="O45" s="39">
        <f t="shared" si="5"/>
        <v>110896.37000000001</v>
      </c>
      <c r="P45" s="41">
        <f t="shared" si="5"/>
        <v>98805</v>
      </c>
      <c r="Q45" s="42">
        <f t="shared" si="5"/>
        <v>101512</v>
      </c>
      <c r="R45" s="39">
        <f t="shared" si="5"/>
        <v>493727.72</v>
      </c>
      <c r="S45" s="41">
        <f t="shared" si="5"/>
        <v>418747</v>
      </c>
      <c r="T45" s="42">
        <f t="shared" si="5"/>
        <v>491423</v>
      </c>
      <c r="U45" s="39">
        <f t="shared" si="5"/>
        <v>0</v>
      </c>
      <c r="V45" s="41">
        <f t="shared" si="5"/>
        <v>0</v>
      </c>
      <c r="W45" s="42">
        <f t="shared" si="5"/>
        <v>0</v>
      </c>
      <c r="X45" s="39">
        <f t="shared" si="5"/>
        <v>0</v>
      </c>
      <c r="Y45" s="41">
        <f t="shared" si="5"/>
        <v>0</v>
      </c>
      <c r="Z45" s="43">
        <f t="shared" si="5"/>
        <v>0</v>
      </c>
      <c r="AA45" s="39">
        <f>SUM(AA30:AA44)</f>
        <v>1632500.7399999998</v>
      </c>
      <c r="AB45" s="41">
        <f>SUM(AB30:AB44)</f>
        <v>1347000</v>
      </c>
      <c r="AC45" s="43">
        <f>SUM(AC30:AC44)</f>
        <v>1700000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  <colBreaks count="2" manualBreakCount="2">
    <brk id="11" max="47" man="1"/>
    <brk id="20" max="47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  <c r="C2" s="4"/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600_3000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view="pageBreakPreview" zoomScale="60" zoomScaleNormal="98" workbookViewId="0"/>
  </sheetViews>
  <sheetFormatPr defaultColWidth="27" defaultRowHeight="24" customHeight="1" x14ac:dyDescent="0.7"/>
  <cols>
    <col min="1" max="5" width="27" style="377"/>
    <col min="6" max="16384" width="27" style="393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of Alexandria</v>
      </c>
      <c r="F1" s="392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399" t="s">
        <v>299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7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  <rowBreaks count="1" manualBreakCount="1">
    <brk id="42" max="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of Alexandria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522</v>
      </c>
      <c r="C5" s="325" t="s">
        <v>522</v>
      </c>
      <c r="D5" s="542" t="s">
        <v>556</v>
      </c>
      <c r="E5" s="325" t="s">
        <v>555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8370551</v>
      </c>
      <c r="C8" s="333">
        <f>Revenue!H34</f>
        <v>8370551</v>
      </c>
      <c r="D8" s="333">
        <f>Revenue!J34</f>
        <v>7891902</v>
      </c>
      <c r="E8" s="333">
        <f t="shared" ref="E8:E33" si="0">D8-C8</f>
        <v>-478649</v>
      </c>
      <c r="F8" s="334">
        <f t="shared" ref="F8:F33" si="1">IF(ISBLANK(E8),"  ",IF(C8&gt;0,E8/C8,IF(E8&gt;0,1,0)))</f>
        <v>-5.7182496110471104E-2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5" customFormat="1" ht="15" customHeight="1" x14ac:dyDescent="0.25">
      <c r="A10" s="516" t="s">
        <v>144</v>
      </c>
      <c r="B10" s="517">
        <f>SUM(B11:B33)</f>
        <v>265230</v>
      </c>
      <c r="C10" s="517">
        <f>SUM(C11:C33)</f>
        <v>265230</v>
      </c>
      <c r="D10" s="517">
        <f>SUM(D11:D33)</f>
        <v>259681</v>
      </c>
      <c r="E10" s="517">
        <f t="shared" si="0"/>
        <v>-5549</v>
      </c>
      <c r="F10" s="518">
        <f t="shared" si="1"/>
        <v>-2.0921464389397883E-2</v>
      </c>
    </row>
    <row r="11" spans="1:6" s="403" customFormat="1" ht="15" customHeight="1" x14ac:dyDescent="0.25">
      <c r="A11" s="511" t="s">
        <v>145</v>
      </c>
      <c r="B11" s="514">
        <f>Revenue!F39</f>
        <v>0</v>
      </c>
      <c r="C11" s="514">
        <f>Revenue!H39</f>
        <v>0</v>
      </c>
      <c r="D11" s="514">
        <f>Revenue!J39</f>
        <v>0</v>
      </c>
      <c r="E11" s="515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512" t="s">
        <v>146</v>
      </c>
      <c r="B12" s="514">
        <f>Revenue!F40</f>
        <v>265230</v>
      </c>
      <c r="C12" s="514">
        <f>Revenue!H40</f>
        <v>265230</v>
      </c>
      <c r="D12" s="514">
        <f>Revenue!J40</f>
        <v>259681</v>
      </c>
      <c r="E12" s="515">
        <f t="shared" si="0"/>
        <v>-5549</v>
      </c>
      <c r="F12" s="402">
        <f t="shared" si="1"/>
        <v>-2.0921464389397883E-2</v>
      </c>
    </row>
    <row r="13" spans="1:6" s="403" customFormat="1" ht="15" customHeight="1" x14ac:dyDescent="0.25">
      <c r="A13" s="512" t="s">
        <v>147</v>
      </c>
      <c r="B13" s="514">
        <f>Revenue!F41</f>
        <v>0</v>
      </c>
      <c r="C13" s="514">
        <f>Revenue!H41</f>
        <v>0</v>
      </c>
      <c r="D13" s="514">
        <f>Revenue!J41</f>
        <v>0</v>
      </c>
      <c r="E13" s="515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512" t="s">
        <v>148</v>
      </c>
      <c r="B14" s="514">
        <f>Revenue!F42</f>
        <v>0</v>
      </c>
      <c r="C14" s="514">
        <f>Revenue!H42</f>
        <v>0</v>
      </c>
      <c r="D14" s="514">
        <f>Revenue!J42</f>
        <v>0</v>
      </c>
      <c r="E14" s="515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512" t="s">
        <v>149</v>
      </c>
      <c r="B15" s="514">
        <f>Revenue!F43</f>
        <v>0</v>
      </c>
      <c r="C15" s="514">
        <f>Revenue!H43</f>
        <v>0</v>
      </c>
      <c r="D15" s="514">
        <f>Revenue!J43</f>
        <v>0</v>
      </c>
      <c r="E15" s="515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512" t="s">
        <v>526</v>
      </c>
      <c r="B16" s="514">
        <f>Revenue!F44</f>
        <v>0</v>
      </c>
      <c r="C16" s="514">
        <f>Revenue!H44</f>
        <v>0</v>
      </c>
      <c r="D16" s="514">
        <f>Revenue!J44</f>
        <v>0</v>
      </c>
      <c r="E16" s="515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512" t="s">
        <v>151</v>
      </c>
      <c r="B17" s="514">
        <f>Revenue!F49</f>
        <v>0</v>
      </c>
      <c r="C17" s="514">
        <f>Revenue!H49</f>
        <v>0</v>
      </c>
      <c r="D17" s="514">
        <f>Revenue!J49</f>
        <v>0</v>
      </c>
      <c r="E17" s="515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512" t="s">
        <v>466</v>
      </c>
      <c r="B18" s="514">
        <f>Revenue!F45</f>
        <v>0</v>
      </c>
      <c r="C18" s="514">
        <f>Revenue!H45</f>
        <v>0</v>
      </c>
      <c r="D18" s="514">
        <f>Revenue!J45</f>
        <v>0</v>
      </c>
      <c r="E18" s="515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512" t="s">
        <v>153</v>
      </c>
      <c r="B19" s="514">
        <f>Revenue!F46</f>
        <v>0</v>
      </c>
      <c r="C19" s="514">
        <f>Revenue!H46</f>
        <v>0</v>
      </c>
      <c r="D19" s="514">
        <f>Revenue!J46</f>
        <v>0</v>
      </c>
      <c r="E19" s="515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512" t="s">
        <v>154</v>
      </c>
      <c r="B20" s="514">
        <f>Revenue!F47</f>
        <v>0</v>
      </c>
      <c r="C20" s="514">
        <f>Revenue!H47</f>
        <v>0</v>
      </c>
      <c r="D20" s="514">
        <f>Revenue!J47</f>
        <v>0</v>
      </c>
      <c r="E20" s="515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513" t="s">
        <v>468</v>
      </c>
      <c r="B21" s="514">
        <f>Revenue!F48</f>
        <v>0</v>
      </c>
      <c r="C21" s="514">
        <f>Revenue!H48</f>
        <v>0</v>
      </c>
      <c r="D21" s="514">
        <f>Revenue!J48</f>
        <v>0</v>
      </c>
      <c r="E21" s="515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513" t="s">
        <v>381</v>
      </c>
      <c r="B22" s="514">
        <f>Revenue!F50</f>
        <v>0</v>
      </c>
      <c r="C22" s="514">
        <f>Revenue!H50</f>
        <v>0</v>
      </c>
      <c r="D22" s="514">
        <f>Revenue!J50</f>
        <v>0</v>
      </c>
      <c r="E22" s="515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513" t="s">
        <v>467</v>
      </c>
      <c r="B23" s="514">
        <f>Revenue!F51</f>
        <v>0</v>
      </c>
      <c r="C23" s="514">
        <f>Revenue!H51</f>
        <v>0</v>
      </c>
      <c r="D23" s="514">
        <f>Revenue!J51</f>
        <v>0</v>
      </c>
      <c r="E23" s="515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513" t="s">
        <v>382</v>
      </c>
      <c r="B24" s="514">
        <f>Revenue!F52</f>
        <v>0</v>
      </c>
      <c r="C24" s="514">
        <f>Revenue!H52</f>
        <v>0</v>
      </c>
      <c r="D24" s="514">
        <f>Revenue!J52</f>
        <v>0</v>
      </c>
      <c r="E24" s="515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513" t="s">
        <v>415</v>
      </c>
      <c r="B25" s="514">
        <f>Revenue!F53</f>
        <v>0</v>
      </c>
      <c r="C25" s="514">
        <f>Revenue!H53</f>
        <v>0</v>
      </c>
      <c r="D25" s="514">
        <f>Revenue!J53</f>
        <v>0</v>
      </c>
      <c r="E25" s="515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513" t="s">
        <v>460</v>
      </c>
      <c r="B26" s="514">
        <f>Revenue!F54</f>
        <v>0</v>
      </c>
      <c r="C26" s="514">
        <f>Revenue!H54</f>
        <v>0</v>
      </c>
      <c r="D26" s="514">
        <f>Revenue!J54</f>
        <v>0</v>
      </c>
      <c r="E26" s="515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513" t="s">
        <v>458</v>
      </c>
      <c r="B27" s="514">
        <f>Revenue!F55</f>
        <v>0</v>
      </c>
      <c r="C27" s="514">
        <f>Revenue!H55</f>
        <v>0</v>
      </c>
      <c r="D27" s="514">
        <f>Revenue!J55</f>
        <v>0</v>
      </c>
      <c r="E27" s="515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513" t="s">
        <v>457</v>
      </c>
      <c r="B28" s="514">
        <f>Revenue!F56</f>
        <v>0</v>
      </c>
      <c r="C28" s="514">
        <f>Revenue!H56</f>
        <v>0</v>
      </c>
      <c r="D28" s="514">
        <f>Revenue!J56</f>
        <v>0</v>
      </c>
      <c r="E28" s="515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513" t="s">
        <v>461</v>
      </c>
      <c r="B29" s="514">
        <f>Revenue!F57</f>
        <v>0</v>
      </c>
      <c r="C29" s="514">
        <f>Revenue!H57</f>
        <v>0</v>
      </c>
      <c r="D29" s="514">
        <f>Revenue!J57</f>
        <v>0</v>
      </c>
      <c r="E29" s="515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513" t="s">
        <v>459</v>
      </c>
      <c r="B30" s="514">
        <f>Revenue!F58</f>
        <v>0</v>
      </c>
      <c r="C30" s="514">
        <f>Revenue!H58</f>
        <v>0</v>
      </c>
      <c r="D30" s="514">
        <f>Revenue!J58</f>
        <v>0</v>
      </c>
      <c r="E30" s="515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513" t="s">
        <v>537</v>
      </c>
      <c r="B31" s="514">
        <f>Revenue!F59</f>
        <v>0</v>
      </c>
      <c r="C31" s="514">
        <f>Revenue!H59</f>
        <v>0</v>
      </c>
      <c r="D31" s="514">
        <f>Revenue!J59</f>
        <v>0</v>
      </c>
      <c r="E31" s="515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513" t="s">
        <v>538</v>
      </c>
      <c r="B32" s="514">
        <f>Revenue!F60</f>
        <v>0</v>
      </c>
      <c r="C32" s="514">
        <f>Revenue!H60</f>
        <v>0</v>
      </c>
      <c r="D32" s="514">
        <f>Revenue!J60</f>
        <v>0</v>
      </c>
      <c r="E32" s="515">
        <f t="shared" si="0"/>
        <v>0</v>
      </c>
      <c r="F32" s="402">
        <f t="shared" si="1"/>
        <v>0</v>
      </c>
    </row>
    <row r="33" spans="1:12" s="403" customFormat="1" ht="15" customHeight="1" x14ac:dyDescent="0.25">
      <c r="A33" s="513" t="s">
        <v>539</v>
      </c>
      <c r="B33" s="514">
        <f>Revenue!F61</f>
        <v>0</v>
      </c>
      <c r="C33" s="514">
        <f>Revenue!H61</f>
        <v>0</v>
      </c>
      <c r="D33" s="514">
        <f>Revenue!J61</f>
        <v>0</v>
      </c>
      <c r="E33" s="515">
        <f t="shared" si="0"/>
        <v>0</v>
      </c>
      <c r="F33" s="402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8635781</v>
      </c>
      <c r="C39" s="342">
        <f>C38+C37+C35+C10+C9+C8</f>
        <v>8635781</v>
      </c>
      <c r="D39" s="342">
        <f>D38+D37+D35+D10+D9+D8</f>
        <v>8151583</v>
      </c>
      <c r="E39" s="342">
        <f>D39-C39</f>
        <v>-484198</v>
      </c>
      <c r="F39" s="343">
        <f>IF(ISBLANK(E39),"  ",IF(C39&gt;0,E39/C39,IF(E39&gt;0,1,0)))</f>
        <v>-5.6068814158209891E-2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32408267.75</v>
      </c>
      <c r="C52" s="347">
        <f>Revenue!H7+Revenue!H20+Revenue!H24+Revenue!H32+Revenue!H76</f>
        <v>35885025</v>
      </c>
      <c r="D52" s="347">
        <f>Revenue!J7+Revenue!J20+Revenue!J24+Revenue!J32+Revenue!J76</f>
        <v>35885025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41044048.75</v>
      </c>
      <c r="C58" s="347">
        <f>C56+C54+C52+C50+C48+C39-C46</f>
        <v>44520806</v>
      </c>
      <c r="D58" s="347">
        <f>D56+D54+D52+D50+D48+D39-D46</f>
        <v>44036608</v>
      </c>
      <c r="E58" s="347">
        <f>D58-C58</f>
        <v>-484198</v>
      </c>
      <c r="F58" s="343">
        <f>IF(ISBLANK(E58),"  ",IF(C58&gt;0,E58/C58,IF(E58&gt;0,1,0)))</f>
        <v>-1.0875768960696714E-2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18842484.59</v>
      </c>
      <c r="C62" s="329">
        <f>Instruction!H44</f>
        <v>16788370</v>
      </c>
      <c r="D62" s="329">
        <f>Instruction!J44</f>
        <v>18221768</v>
      </c>
      <c r="E62" s="329">
        <f t="shared" ref="E62:E75" si="4">D62-C62</f>
        <v>1433398</v>
      </c>
      <c r="F62" s="334">
        <f t="shared" ref="F62:F75" si="5">IF(ISBLANK(E62),"  ",IF(C62&gt;0,E62/C62,IF(E62&gt;0,1,0)))</f>
        <v>8.5380415132618598E-2</v>
      </c>
    </row>
    <row r="63" spans="1:6" ht="15" customHeight="1" x14ac:dyDescent="0.25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25">
      <c r="A64" s="338" t="s">
        <v>165</v>
      </c>
      <c r="B64" s="337">
        <f>'Public Service'!F44</f>
        <v>84901.92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166</v>
      </c>
      <c r="B65" s="337">
        <f>'Academic Supp'!F44</f>
        <v>3581441.24</v>
      </c>
      <c r="C65" s="337">
        <f>'Academic Supp'!H44</f>
        <v>4408578</v>
      </c>
      <c r="D65" s="337">
        <f>'Academic Supp'!J44</f>
        <v>4875497</v>
      </c>
      <c r="E65" s="337">
        <f t="shared" si="4"/>
        <v>466919</v>
      </c>
      <c r="F65" s="334">
        <f t="shared" si="5"/>
        <v>0.10591147531017939</v>
      </c>
    </row>
    <row r="66" spans="1:6" ht="15" customHeight="1" x14ac:dyDescent="0.25">
      <c r="A66" s="338" t="s">
        <v>167</v>
      </c>
      <c r="B66" s="337">
        <f>'Student Services'!F44</f>
        <v>3151619.7299999995</v>
      </c>
      <c r="C66" s="337">
        <f>'Student Services'!H44</f>
        <v>2268660</v>
      </c>
      <c r="D66" s="337">
        <f>'Student Services'!J44</f>
        <v>2546362</v>
      </c>
      <c r="E66" s="337">
        <f t="shared" si="4"/>
        <v>277702</v>
      </c>
      <c r="F66" s="334">
        <f t="shared" si="5"/>
        <v>0.12240794125166397</v>
      </c>
    </row>
    <row r="67" spans="1:6" ht="15" customHeight="1" x14ac:dyDescent="0.25">
      <c r="A67" s="338" t="s">
        <v>168</v>
      </c>
      <c r="B67" s="337">
        <f>'Institutional Supp'!F44</f>
        <v>8051512.4500000002</v>
      </c>
      <c r="C67" s="337">
        <f>'Institutional Supp'!H44</f>
        <v>14772521</v>
      </c>
      <c r="D67" s="337">
        <f>'Institutional Supp'!J44</f>
        <v>12389213</v>
      </c>
      <c r="E67" s="337">
        <f t="shared" si="4"/>
        <v>-2383308</v>
      </c>
      <c r="F67" s="334">
        <f t="shared" si="5"/>
        <v>-0.16133387117879203</v>
      </c>
    </row>
    <row r="68" spans="1:6" ht="15" customHeight="1" x14ac:dyDescent="0.25">
      <c r="A68" s="338" t="s">
        <v>169</v>
      </c>
      <c r="B68" s="337">
        <f>Scholarships!F44</f>
        <v>1965595.03</v>
      </c>
      <c r="C68" s="337">
        <f>Scholarships!H44</f>
        <v>1882000</v>
      </c>
      <c r="D68" s="337">
        <f>Scholarships!J44</f>
        <v>2197000</v>
      </c>
      <c r="E68" s="337">
        <f t="shared" si="4"/>
        <v>315000</v>
      </c>
      <c r="F68" s="334">
        <f t="shared" si="5"/>
        <v>0.16737513283740701</v>
      </c>
    </row>
    <row r="69" spans="1:6" ht="15" customHeight="1" x14ac:dyDescent="0.25">
      <c r="A69" s="338" t="s">
        <v>170</v>
      </c>
      <c r="B69" s="337">
        <f>'OP&amp;M'!F44</f>
        <v>5366493.7999999989</v>
      </c>
      <c r="C69" s="337">
        <f>'OP&amp;M'!H44</f>
        <v>4400677</v>
      </c>
      <c r="D69" s="337">
        <f>'OP&amp;M'!J44</f>
        <v>3806768</v>
      </c>
      <c r="E69" s="337">
        <f t="shared" si="4"/>
        <v>-593909</v>
      </c>
      <c r="F69" s="334">
        <f t="shared" si="5"/>
        <v>-0.13495855296810014</v>
      </c>
    </row>
    <row r="70" spans="1:6" s="3" customFormat="1" ht="15" customHeight="1" x14ac:dyDescent="0.25">
      <c r="A70" s="356" t="s">
        <v>171</v>
      </c>
      <c r="B70" s="342">
        <f>SUM(B62:B69)</f>
        <v>41044048.759999998</v>
      </c>
      <c r="C70" s="342">
        <f>SUM(C62:C69)</f>
        <v>44520806</v>
      </c>
      <c r="D70" s="342">
        <f>SUM(D62:D69)</f>
        <v>44036608</v>
      </c>
      <c r="E70" s="342">
        <f t="shared" si="4"/>
        <v>-484198</v>
      </c>
      <c r="F70" s="343">
        <f t="shared" si="5"/>
        <v>-1.0875768960696714E-2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176</v>
      </c>
      <c r="B75" s="358">
        <f>B74+B73+B72+B71+B70</f>
        <v>41044048.759999998</v>
      </c>
      <c r="C75" s="358">
        <f>C74+C73+C72+C71+C70</f>
        <v>44520806</v>
      </c>
      <c r="D75" s="358">
        <f>D74+D73+D72+D71+D70</f>
        <v>44036608</v>
      </c>
      <c r="E75" s="358">
        <f t="shared" si="4"/>
        <v>-484198</v>
      </c>
      <c r="F75" s="343">
        <f t="shared" si="5"/>
        <v>-1.0875768960696714E-2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17104224.57</v>
      </c>
      <c r="C78" s="333">
        <f>Instruction!H7+Research!H7+'Public Service'!H7+'Academic Supp'!H7+'Student Services'!H7+'Institutional Supp'!H7+Scholarships!H7+'OP&amp;M'!H7+Hospitals!H7+Transfers!H7+Other!H7</f>
        <v>17021819</v>
      </c>
      <c r="D78" s="333">
        <f>Instruction!J7+Research!J7+'Public Service'!J7+'Academic Supp'!J7+'Student Services'!J7+'Institutional Supp'!J7+Scholarships!J7+'OP&amp;M'!J7+Hospitals!J7+Transfers!J7+Other!J7</f>
        <v>18643413</v>
      </c>
      <c r="E78" s="329">
        <f t="shared" ref="E78:E96" si="6">D78-C78</f>
        <v>1621594</v>
      </c>
      <c r="F78" s="334">
        <f t="shared" ref="F78:F96" si="7">IF(ISBLANK(E78),"  ",IF(C78&gt;0,E78/C78,IF(E78&gt;0,1,0)))</f>
        <v>9.5265611742199816E-2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267750.49</v>
      </c>
      <c r="C79" s="333">
        <f>Instruction!H8+Research!H8+'Public Service'!H8+'Academic Supp'!H8+'Student Services'!H8+'Institutional Supp'!H8+Scholarships!H8+'OP&amp;M'!H8+Hospitals!H8+Transfers!H8+Other!H8</f>
        <v>285688</v>
      </c>
      <c r="D79" s="333">
        <f>Instruction!J8+Research!J8+'Public Service'!J8+'Academic Supp'!J8+'Student Services'!J8+'Institutional Supp'!J8+Scholarships!J8+'OP&amp;M'!J8+Hospitals!J8+Transfers!J8+Other!J8</f>
        <v>298500</v>
      </c>
      <c r="E79" s="337">
        <f t="shared" si="6"/>
        <v>12812</v>
      </c>
      <c r="F79" s="334">
        <f t="shared" si="7"/>
        <v>4.4846125843577611E-2</v>
      </c>
    </row>
    <row r="80" spans="1:6" ht="15" customHeight="1" x14ac:dyDescent="0.25">
      <c r="A80" s="338" t="s">
        <v>180</v>
      </c>
      <c r="B80" s="553">
        <f>Instruction!F9+Research!F9+'Public Service'!F9+'Academic Supp'!F9+'Student Services'!F9+'Institutional Supp'!F9+Scholarships!F9+'OP&amp;M'!F9+Hospitals!F9+Transfers!F9+Other!F9</f>
        <v>8027125.5300000003</v>
      </c>
      <c r="C80" s="333">
        <f>Instruction!H9+Research!H9+'Public Service'!H9+'Academic Supp'!H9+'Student Services'!H9+'Institutional Supp'!H9+Scholarships!H9+'OP&amp;M'!H9+Hospitals!H9+Transfers!H9+Other!H9</f>
        <v>7400771</v>
      </c>
      <c r="D80" s="333">
        <f>Instruction!J9+Research!J9+'Public Service'!J9+'Academic Supp'!J9+'Student Services'!J9+'Institutional Supp'!J9+Scholarships!J9+'OP&amp;M'!J9+Hospitals!J9+Transfers!J9+Other!J9</f>
        <v>8067912</v>
      </c>
      <c r="E80" s="337">
        <f t="shared" si="6"/>
        <v>667141</v>
      </c>
      <c r="F80" s="334">
        <f t="shared" si="7"/>
        <v>9.0144797075872224E-2</v>
      </c>
    </row>
    <row r="81" spans="1:6" s="3" customFormat="1" ht="15" customHeight="1" x14ac:dyDescent="0.25">
      <c r="A81" s="356" t="s">
        <v>181</v>
      </c>
      <c r="B81" s="358">
        <f>SUM(B78:B80)</f>
        <v>25399100.59</v>
      </c>
      <c r="C81" s="358">
        <f>SUM(C78:C80)</f>
        <v>24708278</v>
      </c>
      <c r="D81" s="358">
        <f>SUM(D78:D80)</f>
        <v>27009825</v>
      </c>
      <c r="E81" s="342">
        <f t="shared" si="6"/>
        <v>2301547</v>
      </c>
      <c r="F81" s="343">
        <f t="shared" si="7"/>
        <v>9.3148822431089698E-2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170462.48</v>
      </c>
      <c r="C82" s="335">
        <f>Instruction!H12+Research!H12+'Public Service'!H12+'Academic Supp'!H12+'Student Services'!H12+'Institutional Supp'!H12+Scholarships!H12+'OP&amp;M'!H12+Hospitals!H12+Transfers!H12+Other!H12</f>
        <v>220300</v>
      </c>
      <c r="D82" s="335">
        <f>Instruction!J12+Research!J12+'Public Service'!J12+'Academic Supp'!J12+'Student Services'!J12+'Institutional Supp'!J12+Scholarships!J12+'OP&amp;M'!J12+Hospitals!J12+Transfers!J12+Other!J12</f>
        <v>277600</v>
      </c>
      <c r="E82" s="337">
        <f t="shared" si="6"/>
        <v>57300</v>
      </c>
      <c r="F82" s="334">
        <f t="shared" si="7"/>
        <v>0.26009986382206085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2952083.07</v>
      </c>
      <c r="C83" s="333">
        <f>Instruction!H14+Research!H14+'Public Service'!H14+'Academic Supp'!H14+'Student Services'!H14+'Institutional Supp'!H14+Scholarships!H14+'OP&amp;M'!H14+Hospitals!H14+Transfers!H14+Other!H14</f>
        <v>8522978</v>
      </c>
      <c r="D83" s="333">
        <f>Instruction!J14+Research!J14+'Public Service'!J14+'Academic Supp'!J14+'Student Services'!J14+'Institutional Supp'!J14+Scholarships!J14+'OP&amp;M'!J14+Hospitals!J14+Transfers!J14+Other!J14</f>
        <v>4677402</v>
      </c>
      <c r="E83" s="337">
        <f t="shared" si="6"/>
        <v>-3845576</v>
      </c>
      <c r="F83" s="334">
        <f t="shared" si="7"/>
        <v>-0.45120097693552652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1695667.0499999998</v>
      </c>
      <c r="C84" s="329">
        <f>Instruction!H16+Research!H16+'Public Service'!H16+'Academic Supp'!H16+'Student Services'!H16+'Institutional Supp'!H16+Scholarships!H16+'OP&amp;M'!H16+Hospitals!H16+Transfers!H16+Other!H16</f>
        <v>2005500</v>
      </c>
      <c r="D84" s="329">
        <f>Instruction!J16+Research!J16+'Public Service'!J16+'Academic Supp'!J16+'Student Services'!J16+'Institutional Supp'!J16+Scholarships!J16+'OP&amp;M'!J16+Hospitals!J16+Transfers!J16+Other!J16</f>
        <v>630820</v>
      </c>
      <c r="E84" s="337">
        <f t="shared" si="6"/>
        <v>-1374680</v>
      </c>
      <c r="F84" s="334">
        <f t="shared" si="7"/>
        <v>-0.68545499875342808</v>
      </c>
    </row>
    <row r="85" spans="1:6" s="3" customFormat="1" ht="15" customHeight="1" x14ac:dyDescent="0.25">
      <c r="A85" s="340" t="s">
        <v>185</v>
      </c>
      <c r="B85" s="358">
        <f>SUM(B82:B84)</f>
        <v>4818212.5999999996</v>
      </c>
      <c r="C85" s="358">
        <f>SUM(C82:C84)</f>
        <v>10748778</v>
      </c>
      <c r="D85" s="358">
        <f>SUM(D82:D84)</f>
        <v>5585822</v>
      </c>
      <c r="E85" s="342">
        <f t="shared" si="6"/>
        <v>-5162956</v>
      </c>
      <c r="F85" s="343">
        <f t="shared" si="7"/>
        <v>-0.48032957792969583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7569815.3999999994</v>
      </c>
      <c r="C86" s="329">
        <f>Instruction!H27+Research!H27+'Public Service'!H27+'Academic Supp'!H27+'Student Services'!H27+'Institutional Supp'!H27+Scholarships!H27+'OP&amp;M'!H27+Hospitals!H27+Transfers!H27+Other!H27</f>
        <v>5684500</v>
      </c>
      <c r="D86" s="329">
        <f>Instruction!J27+Research!J27+'Public Service'!J27+'Academic Supp'!J27+'Student Services'!J27+'Institutional Supp'!J27+Scholarships!J27+'OP&amp;M'!J27+Hospitals!J27+Transfers!J27++Other!J27</f>
        <v>9075511</v>
      </c>
      <c r="E86" s="337">
        <f t="shared" si="6"/>
        <v>3391011</v>
      </c>
      <c r="F86" s="334">
        <f t="shared" si="7"/>
        <v>0.59653637083296684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2349007.6800000002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3114250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2315450</v>
      </c>
      <c r="E87" s="337">
        <f t="shared" si="6"/>
        <v>-798800</v>
      </c>
      <c r="F87" s="334">
        <f t="shared" si="7"/>
        <v>-0.25649835433892593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25">
      <c r="A90" s="340" t="s">
        <v>190</v>
      </c>
      <c r="B90" s="342">
        <f>SUM(B86:B89)</f>
        <v>9918823.0800000001</v>
      </c>
      <c r="C90" s="342">
        <f>SUM(C86:C89)</f>
        <v>8798750</v>
      </c>
      <c r="D90" s="342">
        <f>SUM(D86:D89)</f>
        <v>11390961</v>
      </c>
      <c r="E90" s="342">
        <f t="shared" si="6"/>
        <v>2592211</v>
      </c>
      <c r="F90" s="343">
        <f t="shared" si="7"/>
        <v>0.29461128001136527</v>
      </c>
    </row>
    <row r="91" spans="1:6" ht="15" customHeight="1" x14ac:dyDescent="0.25">
      <c r="A91" s="338" t="s">
        <v>191</v>
      </c>
      <c r="B91" s="552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907912.49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265000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50000</v>
      </c>
      <c r="E91" s="337">
        <f t="shared" si="6"/>
        <v>-215000</v>
      </c>
      <c r="F91" s="334">
        <f t="shared" si="7"/>
        <v>-0.81132075471698117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907912.49</v>
      </c>
      <c r="C94" s="358">
        <f>SUM(C91:C93)</f>
        <v>265000</v>
      </c>
      <c r="D94" s="358">
        <f>SUM(D91:D93)</f>
        <v>50000</v>
      </c>
      <c r="E94" s="358">
        <f t="shared" si="6"/>
        <v>-215000</v>
      </c>
      <c r="F94" s="343">
        <f t="shared" si="7"/>
        <v>-0.81132075471698117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41044048.759999998</v>
      </c>
      <c r="C96" s="361">
        <f>C94+C90+C85+C81+C95</f>
        <v>44520806</v>
      </c>
      <c r="D96" s="362">
        <f>D94+D90+D85+D81+D95</f>
        <v>44036608</v>
      </c>
      <c r="E96" s="361">
        <f t="shared" si="6"/>
        <v>-484198</v>
      </c>
      <c r="F96" s="363">
        <f t="shared" si="7"/>
        <v>-1.0875768960696714E-2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531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view="pageBreakPreview" zoomScale="6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523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8370551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8370551</v>
      </c>
      <c r="G13" s="256">
        <f>IF(ISBLANK(F13),"  ",IF(F81&gt;0,F13/F81,IF(F13&gt;0,1,0)))</f>
        <v>0.13273320624767218</v>
      </c>
      <c r="H13" s="232">
        <f>Revenue!J34</f>
        <v>7891902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7891902</v>
      </c>
      <c r="M13" s="256">
        <f>IF(ISBLANK(L13),"  ",IF(L81&gt;0,L13/L81,IF(L13&gt;0,1,0)))</f>
        <v>0.1169842242768997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0" customFormat="1" ht="15" customHeight="1" x14ac:dyDescent="0.2">
      <c r="A15" s="534" t="s">
        <v>240</v>
      </c>
      <c r="B15" s="535">
        <f>SUM(B16:B38)</f>
        <v>265230</v>
      </c>
      <c r="C15" s="536">
        <f>IF(ISBLANK(B15),"  ",IF(F15&gt;0,B15/F15,IF(B15&gt;0,1,0)))</f>
        <v>1</v>
      </c>
      <c r="D15" s="537">
        <f>SUM(D16:D38)</f>
        <v>0</v>
      </c>
      <c r="E15" s="538">
        <f>IF(ISBLANK(D15),"  ",IF(F15&gt;0,D15/F15,IF(D15&gt;0,1,0)))</f>
        <v>0</v>
      </c>
      <c r="F15" s="539">
        <f>D15+B15</f>
        <v>265230</v>
      </c>
      <c r="G15" s="540">
        <f>IF(ISBLANK(F15),"  ",IF(F81&gt;0,F15/F81,IF(F15&gt;0,1,0)))</f>
        <v>4.2057958064015246E-3</v>
      </c>
      <c r="H15" s="535">
        <f>SUM(H16:H38)</f>
        <v>259681</v>
      </c>
      <c r="I15" s="536">
        <f>IF(ISBLANK(H15),"  ",IF(L15&gt;0,H15/L15,IF(H15&gt;0,1,0)))</f>
        <v>1</v>
      </c>
      <c r="J15" s="537">
        <f>SUM(J16:J38)</f>
        <v>0</v>
      </c>
      <c r="K15" s="538">
        <f>IF(ISBLANK(J15),"  ",IF(L15&gt;0,J15/L15,IF(J15&gt;0,1,0)))</f>
        <v>0</v>
      </c>
      <c r="L15" s="539">
        <f t="shared" si="1"/>
        <v>259681</v>
      </c>
      <c r="M15" s="540">
        <f>IF(ISBLANK(L15),"  ",IF(L81&gt;0,L15/L81,IF(L15&gt;0,1,0)))</f>
        <v>3.8493357297707943E-3</v>
      </c>
    </row>
    <row r="16" spans="1:13" s="400" customFormat="1" ht="15" customHeight="1" x14ac:dyDescent="0.2">
      <c r="A16" s="519" t="s">
        <v>241</v>
      </c>
      <c r="B16" s="520">
        <f>Revenue!H39</f>
        <v>0</v>
      </c>
      <c r="C16" s="521">
        <f t="shared" si="0"/>
        <v>0</v>
      </c>
      <c r="D16" s="522">
        <f>Revenue!I39</f>
        <v>0</v>
      </c>
      <c r="E16" s="523">
        <f>IF(ISBLANK(D16),"  ",IF(F16&gt;0,D16/F16,IF(D16&gt;0,1,0)))</f>
        <v>0</v>
      </c>
      <c r="F16" s="524">
        <f t="shared" ref="F16:F42" si="2">D16+B16</f>
        <v>0</v>
      </c>
      <c r="G16" s="525">
        <f>IF(ISBLANK(F16),"  ",IF(F81&gt;0,F16/F81,IF(F16&gt;0,1,0)))</f>
        <v>0</v>
      </c>
      <c r="H16" s="520">
        <f>Revenue!J39</f>
        <v>0</v>
      </c>
      <c r="I16" s="521">
        <f t="shared" ref="I16:I29" si="3">IF(ISBLANK(H16),"  ",IF(L16&gt;0,H16/L16,IF(H16&gt;0,1,0)))</f>
        <v>0</v>
      </c>
      <c r="J16" s="522">
        <f>Revenue!K39</f>
        <v>0</v>
      </c>
      <c r="K16" s="523">
        <f t="shared" ref="K16:K35" si="4">IF(ISBLANK(J16),"  ",IF(L16&gt;0,J16/L16,IF(J16&gt;0,1,0)))</f>
        <v>0</v>
      </c>
      <c r="L16" s="524">
        <f t="shared" si="1"/>
        <v>0</v>
      </c>
      <c r="M16" s="525">
        <f>IF(ISBLANK(L16),"  ",IF(L81&gt;0,L16/L81,IF(L16&gt;0,1,0)))</f>
        <v>0</v>
      </c>
    </row>
    <row r="17" spans="1:13" s="401" customFormat="1" ht="15" customHeight="1" x14ac:dyDescent="0.2">
      <c r="A17" s="526" t="s">
        <v>146</v>
      </c>
      <c r="B17" s="527">
        <f>Revenue!H40</f>
        <v>265230</v>
      </c>
      <c r="C17" s="528">
        <f t="shared" si="0"/>
        <v>1</v>
      </c>
      <c r="D17" s="529">
        <f>Revenue!I40</f>
        <v>0</v>
      </c>
      <c r="E17" s="523">
        <f t="shared" ref="E17:E35" si="5">IF(ISBLANK(D17),"  ",IF(F17&gt;0,D17/F17,IF(D17&gt;0,1,0)))</f>
        <v>0</v>
      </c>
      <c r="F17" s="530">
        <f t="shared" si="2"/>
        <v>265230</v>
      </c>
      <c r="G17" s="531">
        <f>IF(ISBLANK(F17),"  ",IF(F81&gt;0,F17/F81,IF(F17&gt;0,1,0)))</f>
        <v>4.2057958064015246E-3</v>
      </c>
      <c r="H17" s="527">
        <f>Revenue!J40</f>
        <v>259681</v>
      </c>
      <c r="I17" s="528">
        <f t="shared" si="3"/>
        <v>1</v>
      </c>
      <c r="J17" s="529">
        <f>Revenue!K40</f>
        <v>0</v>
      </c>
      <c r="K17" s="532">
        <f t="shared" si="4"/>
        <v>0</v>
      </c>
      <c r="L17" s="530">
        <f t="shared" si="1"/>
        <v>259681</v>
      </c>
      <c r="M17" s="531">
        <f>IF(ISBLANK(L17),"  ",IF(L81&gt;0,L17/L81,IF(L17&gt;0,1,0)))</f>
        <v>3.8493357297707943E-3</v>
      </c>
    </row>
    <row r="18" spans="1:13" s="401" customFormat="1" ht="15" customHeight="1" x14ac:dyDescent="0.2">
      <c r="A18" s="526" t="s">
        <v>147</v>
      </c>
      <c r="B18" s="527">
        <f>Revenue!H41</f>
        <v>0</v>
      </c>
      <c r="C18" s="528">
        <f t="shared" si="0"/>
        <v>0</v>
      </c>
      <c r="D18" s="529">
        <f>Revenue!I41</f>
        <v>0</v>
      </c>
      <c r="E18" s="523">
        <f t="shared" si="5"/>
        <v>0</v>
      </c>
      <c r="F18" s="530">
        <f t="shared" si="2"/>
        <v>0</v>
      </c>
      <c r="G18" s="531">
        <f>IF(ISBLANK(F18),"  ",IF(F81&gt;0,F18/F81,IF(F18&gt;0,1,0)))</f>
        <v>0</v>
      </c>
      <c r="H18" s="527">
        <f>Revenue!J41</f>
        <v>0</v>
      </c>
      <c r="I18" s="528">
        <f t="shared" si="3"/>
        <v>0</v>
      </c>
      <c r="J18" s="529">
        <f>Revenue!K41</f>
        <v>0</v>
      </c>
      <c r="K18" s="532">
        <f t="shared" si="4"/>
        <v>0</v>
      </c>
      <c r="L18" s="530">
        <f t="shared" si="1"/>
        <v>0</v>
      </c>
      <c r="M18" s="531">
        <f>IF(ISBLANK(L18),"  ",IF(L81&gt;0,L18/L81,IF(L18&gt;0,1,0)))</f>
        <v>0</v>
      </c>
    </row>
    <row r="19" spans="1:13" s="401" customFormat="1" ht="15" customHeight="1" x14ac:dyDescent="0.2">
      <c r="A19" s="526" t="s">
        <v>148</v>
      </c>
      <c r="B19" s="527">
        <f>Revenue!H42</f>
        <v>0</v>
      </c>
      <c r="C19" s="528">
        <f t="shared" si="0"/>
        <v>0</v>
      </c>
      <c r="D19" s="529">
        <f>Revenue!I42</f>
        <v>0</v>
      </c>
      <c r="E19" s="523">
        <f t="shared" si="5"/>
        <v>0</v>
      </c>
      <c r="F19" s="530">
        <f t="shared" si="2"/>
        <v>0</v>
      </c>
      <c r="G19" s="531">
        <f>IF(ISBLANK(F19),"  ",IF(F81&gt;0,F19/F81,IF(F19&gt;0,1,0)))</f>
        <v>0</v>
      </c>
      <c r="H19" s="527">
        <f>Revenue!J42</f>
        <v>0</v>
      </c>
      <c r="I19" s="528">
        <f t="shared" si="3"/>
        <v>0</v>
      </c>
      <c r="J19" s="529">
        <f>Revenue!K42</f>
        <v>0</v>
      </c>
      <c r="K19" s="532">
        <f t="shared" si="4"/>
        <v>0</v>
      </c>
      <c r="L19" s="530">
        <f t="shared" si="1"/>
        <v>0</v>
      </c>
      <c r="M19" s="531">
        <f>IF(ISBLANK(L19),"  ",IF(L81&gt;0,L19/L81,IF(L19&gt;0,1,0)))</f>
        <v>0</v>
      </c>
    </row>
    <row r="20" spans="1:13" s="401" customFormat="1" ht="15" customHeight="1" x14ac:dyDescent="0.2">
      <c r="A20" s="526" t="s">
        <v>149</v>
      </c>
      <c r="B20" s="527">
        <f>Revenue!H43</f>
        <v>0</v>
      </c>
      <c r="C20" s="528">
        <f t="shared" si="0"/>
        <v>0</v>
      </c>
      <c r="D20" s="529">
        <f>Revenue!I43</f>
        <v>0</v>
      </c>
      <c r="E20" s="523">
        <f t="shared" si="5"/>
        <v>0</v>
      </c>
      <c r="F20" s="530">
        <f>D20+B20</f>
        <v>0</v>
      </c>
      <c r="G20" s="531">
        <f>IF(ISBLANK(F20),"  ",IF(F82&gt;0,F20/F82,IF(F20&gt;0,1,0)))</f>
        <v>0</v>
      </c>
      <c r="H20" s="527">
        <f>Revenue!J43</f>
        <v>0</v>
      </c>
      <c r="I20" s="528">
        <f t="shared" si="3"/>
        <v>0</v>
      </c>
      <c r="J20" s="529">
        <f>Revenue!K43</f>
        <v>0</v>
      </c>
      <c r="K20" s="532">
        <f t="shared" si="4"/>
        <v>0</v>
      </c>
      <c r="L20" s="530">
        <f t="shared" si="1"/>
        <v>0</v>
      </c>
      <c r="M20" s="531">
        <f>IF(ISBLANK(L20),"  ",IF(L82&gt;0,L20/L82,IF(L20&gt;0,1,0)))</f>
        <v>0</v>
      </c>
    </row>
    <row r="21" spans="1:13" s="401" customFormat="1" ht="15" customHeight="1" x14ac:dyDescent="0.2">
      <c r="A21" s="526" t="s">
        <v>150</v>
      </c>
      <c r="B21" s="527">
        <f>Revenue!H44</f>
        <v>0</v>
      </c>
      <c r="C21" s="528">
        <f t="shared" si="0"/>
        <v>0</v>
      </c>
      <c r="D21" s="529">
        <f>Revenue!I44</f>
        <v>0</v>
      </c>
      <c r="E21" s="523">
        <f t="shared" si="5"/>
        <v>0</v>
      </c>
      <c r="F21" s="530">
        <f t="shared" si="2"/>
        <v>0</v>
      </c>
      <c r="G21" s="531">
        <f>IF(ISBLANK(F21),"  ",IF(F81&gt;0,F21/F81,IF(F21&gt;0,1,0)))</f>
        <v>0</v>
      </c>
      <c r="H21" s="527">
        <f>Revenue!J44</f>
        <v>0</v>
      </c>
      <c r="I21" s="528">
        <f t="shared" si="3"/>
        <v>0</v>
      </c>
      <c r="J21" s="529">
        <f>Revenue!K44</f>
        <v>0</v>
      </c>
      <c r="K21" s="532">
        <f t="shared" si="4"/>
        <v>0</v>
      </c>
      <c r="L21" s="530">
        <f t="shared" ref="L21:L25" si="6">J21+H21</f>
        <v>0</v>
      </c>
      <c r="M21" s="531">
        <f>IF(ISBLANK(L21),"  ",IF(L81&gt;0,L21/L81,IF(L21&gt;0,1,0)))</f>
        <v>0</v>
      </c>
    </row>
    <row r="22" spans="1:13" s="401" customFormat="1" ht="15" customHeight="1" x14ac:dyDescent="0.2">
      <c r="A22" s="526" t="s">
        <v>242</v>
      </c>
      <c r="B22" s="527">
        <f>Revenue!H49</f>
        <v>0</v>
      </c>
      <c r="C22" s="528">
        <f t="shared" si="0"/>
        <v>0</v>
      </c>
      <c r="D22" s="529">
        <f>Revenue!I49</f>
        <v>0</v>
      </c>
      <c r="E22" s="523">
        <f t="shared" si="5"/>
        <v>0</v>
      </c>
      <c r="F22" s="530">
        <f t="shared" si="2"/>
        <v>0</v>
      </c>
      <c r="G22" s="531">
        <f>IF(ISBLANK(F22),"  ",IF(F81&gt;0,F22/F81,IF(F22&gt;0,1,0)))</f>
        <v>0</v>
      </c>
      <c r="H22" s="527">
        <f>Revenue!J49</f>
        <v>0</v>
      </c>
      <c r="I22" s="528">
        <f t="shared" si="3"/>
        <v>0</v>
      </c>
      <c r="J22" s="529">
        <f>Revenue!K49</f>
        <v>0</v>
      </c>
      <c r="K22" s="532">
        <f t="shared" si="4"/>
        <v>0</v>
      </c>
      <c r="L22" s="530">
        <f t="shared" si="6"/>
        <v>0</v>
      </c>
      <c r="M22" s="531">
        <f>IF(ISBLANK(L22),"  ",IF(L81&gt;0,L22/L81,IF(L22&gt;0,1,0)))</f>
        <v>0</v>
      </c>
    </row>
    <row r="23" spans="1:13" s="401" customFormat="1" ht="15" customHeight="1" x14ac:dyDescent="0.2">
      <c r="A23" s="526" t="s">
        <v>152</v>
      </c>
      <c r="B23" s="527">
        <f>Revenue!H45</f>
        <v>0</v>
      </c>
      <c r="C23" s="528">
        <f t="shared" si="0"/>
        <v>0</v>
      </c>
      <c r="D23" s="529">
        <f>Revenue!I45</f>
        <v>0</v>
      </c>
      <c r="E23" s="523">
        <f t="shared" si="5"/>
        <v>0</v>
      </c>
      <c r="F23" s="530">
        <f t="shared" si="2"/>
        <v>0</v>
      </c>
      <c r="G23" s="531">
        <f>IF(ISBLANK(F23),"  ",IF(F81&gt;0,F23/F81,IF(F23&gt;0,1,0)))</f>
        <v>0</v>
      </c>
      <c r="H23" s="527">
        <f>Revenue!J45</f>
        <v>0</v>
      </c>
      <c r="I23" s="528">
        <f t="shared" si="3"/>
        <v>0</v>
      </c>
      <c r="J23" s="529">
        <f>Revenue!K45</f>
        <v>0</v>
      </c>
      <c r="K23" s="532">
        <f t="shared" si="4"/>
        <v>0</v>
      </c>
      <c r="L23" s="530">
        <f t="shared" si="6"/>
        <v>0</v>
      </c>
      <c r="M23" s="531">
        <f>IF(ISBLANK(L23),"  ",IF(L81&gt;0,L23/L81,IF(L23&gt;0,1,0)))</f>
        <v>0</v>
      </c>
    </row>
    <row r="24" spans="1:13" s="401" customFormat="1" ht="15" customHeight="1" x14ac:dyDescent="0.2">
      <c r="A24" s="526" t="s">
        <v>153</v>
      </c>
      <c r="B24" s="527">
        <f>Revenue!H46</f>
        <v>0</v>
      </c>
      <c r="C24" s="528">
        <f t="shared" si="0"/>
        <v>0</v>
      </c>
      <c r="D24" s="529">
        <f>Revenue!I46</f>
        <v>0</v>
      </c>
      <c r="E24" s="523">
        <f t="shared" si="5"/>
        <v>0</v>
      </c>
      <c r="F24" s="530">
        <f t="shared" si="2"/>
        <v>0</v>
      </c>
      <c r="G24" s="531">
        <f>IF(ISBLANK(F24),"  ",IF(F81&gt;0,F24/F81,IF(F24&gt;0,1,0)))</f>
        <v>0</v>
      </c>
      <c r="H24" s="527">
        <f>Revenue!J46</f>
        <v>0</v>
      </c>
      <c r="I24" s="528">
        <f t="shared" si="3"/>
        <v>0</v>
      </c>
      <c r="J24" s="529">
        <f>Revenue!K46</f>
        <v>0</v>
      </c>
      <c r="K24" s="532">
        <f t="shared" si="4"/>
        <v>0</v>
      </c>
      <c r="L24" s="530">
        <f t="shared" si="6"/>
        <v>0</v>
      </c>
      <c r="M24" s="531">
        <f>IF(ISBLANK(L24),"  ",IF(L81&gt;0,L24/L81,IF(L24&gt;0,1,0)))</f>
        <v>0</v>
      </c>
    </row>
    <row r="25" spans="1:13" s="401" customFormat="1" ht="15" customHeight="1" x14ac:dyDescent="0.2">
      <c r="A25" s="526" t="s">
        <v>154</v>
      </c>
      <c r="B25" s="527">
        <f>Revenue!H47</f>
        <v>0</v>
      </c>
      <c r="C25" s="528">
        <f t="shared" si="0"/>
        <v>0</v>
      </c>
      <c r="D25" s="529">
        <f>Revenue!I47</f>
        <v>0</v>
      </c>
      <c r="E25" s="523">
        <f t="shared" si="5"/>
        <v>0</v>
      </c>
      <c r="F25" s="530">
        <f t="shared" si="2"/>
        <v>0</v>
      </c>
      <c r="G25" s="531">
        <f>IF(ISBLANK(F25),"  ",IF(F81&gt;0,F25/F81,IF(F25&gt;0,1,0)))</f>
        <v>0</v>
      </c>
      <c r="H25" s="527">
        <f>Revenue!J47</f>
        <v>0</v>
      </c>
      <c r="I25" s="528">
        <f t="shared" si="3"/>
        <v>0</v>
      </c>
      <c r="J25" s="529">
        <f>Revenue!K47</f>
        <v>0</v>
      </c>
      <c r="K25" s="532">
        <f t="shared" si="4"/>
        <v>0</v>
      </c>
      <c r="L25" s="530">
        <f t="shared" si="6"/>
        <v>0</v>
      </c>
      <c r="M25" s="531">
        <f>IF(ISBLANK(L25),"  ",IF(L81&gt;0,L25/L81,IF(L25&gt;0,1,0)))</f>
        <v>0</v>
      </c>
    </row>
    <row r="26" spans="1:13" s="401" customFormat="1" ht="15" customHeight="1" x14ac:dyDescent="0.2">
      <c r="A26" s="533" t="s">
        <v>155</v>
      </c>
      <c r="B26" s="527">
        <f>Revenue!H48</f>
        <v>0</v>
      </c>
      <c r="C26" s="528">
        <f t="shared" si="0"/>
        <v>0</v>
      </c>
      <c r="D26" s="529">
        <f>Revenue!I48</f>
        <v>0</v>
      </c>
      <c r="E26" s="523">
        <f t="shared" si="5"/>
        <v>0</v>
      </c>
      <c r="F26" s="530">
        <f t="shared" ref="F26:F35" si="7">D26+B26</f>
        <v>0</v>
      </c>
      <c r="G26" s="531">
        <f>IF(ISBLANK(F26),"  ",IF(F81&gt;0,F26/F81,IF(F26&gt;0,1,0)))</f>
        <v>0</v>
      </c>
      <c r="H26" s="527">
        <f>Revenue!J48</f>
        <v>0</v>
      </c>
      <c r="I26" s="528">
        <f t="shared" si="3"/>
        <v>0</v>
      </c>
      <c r="J26" s="529">
        <f>Revenue!K48</f>
        <v>0</v>
      </c>
      <c r="K26" s="532">
        <f t="shared" si="4"/>
        <v>0</v>
      </c>
      <c r="L26" s="530">
        <f t="shared" ref="L26:L35" si="8">J26+H26</f>
        <v>0</v>
      </c>
      <c r="M26" s="531">
        <f>IF(ISBLANK(L26),"  ",IF(L81&gt;0,L26/L81,IF(L26&gt;0,1,0)))</f>
        <v>0</v>
      </c>
    </row>
    <row r="27" spans="1:13" s="401" customFormat="1" ht="15" customHeight="1" x14ac:dyDescent="0.2">
      <c r="A27" s="533" t="s">
        <v>381</v>
      </c>
      <c r="B27" s="527">
        <f>Revenue!H50</f>
        <v>0</v>
      </c>
      <c r="C27" s="528">
        <f>IF(ISBLANK(B27),"  ",IF(F27&gt;0,B27/F27,IF(B27&gt;0,1,0)))</f>
        <v>0</v>
      </c>
      <c r="D27" s="529">
        <f>Revenue!I50</f>
        <v>0</v>
      </c>
      <c r="E27" s="523">
        <f>IF(ISBLANK(D27),"  ",IF(F27&gt;0,D27/F27,IF(D27&gt;0,1,0)))</f>
        <v>0</v>
      </c>
      <c r="F27" s="530">
        <f t="shared" si="7"/>
        <v>0</v>
      </c>
      <c r="G27" s="531">
        <f>IF(ISBLANK(F27),"  ",IF(F82&gt;0,F27/F82,IF(F27&gt;0,1,0)))</f>
        <v>0</v>
      </c>
      <c r="H27" s="527">
        <f>Revenue!J50</f>
        <v>0</v>
      </c>
      <c r="I27" s="528">
        <f t="shared" si="3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8"/>
        <v>0</v>
      </c>
      <c r="M27" s="531">
        <f>IF(ISBLANK(L27),"  ",IF(L82&gt;0,L27/L82,IF(L27&gt;0,1,0)))</f>
        <v>0</v>
      </c>
    </row>
    <row r="28" spans="1:13" s="401" customFormat="1" ht="15" customHeight="1" x14ac:dyDescent="0.2">
      <c r="A28" s="533" t="s">
        <v>383</v>
      </c>
      <c r="B28" s="527">
        <f>Revenue!H51</f>
        <v>0</v>
      </c>
      <c r="C28" s="528">
        <f t="shared" si="0"/>
        <v>0</v>
      </c>
      <c r="D28" s="529">
        <f>Revenue!I51</f>
        <v>0</v>
      </c>
      <c r="E28" s="523">
        <f>IF(ISBLANK(D28),"  ",IF(F28&gt;0,D28/F28,IF(D28&gt;0,1,0)))</f>
        <v>0</v>
      </c>
      <c r="F28" s="530">
        <f t="shared" si="7"/>
        <v>0</v>
      </c>
      <c r="G28" s="531">
        <f>IF(ISBLANK(F28),"  ",IF(F83&gt;0,F28/F83,IF(F28&gt;0,1,0)))</f>
        <v>0</v>
      </c>
      <c r="H28" s="527">
        <f>Revenue!J51</f>
        <v>0</v>
      </c>
      <c r="I28" s="528">
        <f t="shared" si="3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8"/>
        <v>0</v>
      </c>
      <c r="M28" s="531">
        <f>IF(ISBLANK(L28),"  ",IF(L83&gt;0,L28/L83,IF(L28&gt;0,1,0)))</f>
        <v>0</v>
      </c>
    </row>
    <row r="29" spans="1:13" s="401" customFormat="1" ht="15" customHeight="1" x14ac:dyDescent="0.2">
      <c r="A29" s="533" t="s">
        <v>382</v>
      </c>
      <c r="B29" s="527">
        <f>Revenue!H52</f>
        <v>0</v>
      </c>
      <c r="C29" s="528">
        <f t="shared" si="0"/>
        <v>0</v>
      </c>
      <c r="D29" s="529">
        <f>Revenue!I52</f>
        <v>0</v>
      </c>
      <c r="E29" s="523">
        <f>IF(ISBLANK(D29),"  ",IF(F29&gt;0,D29/F29,IF(D29&gt;0,1,0)))</f>
        <v>0</v>
      </c>
      <c r="F29" s="530">
        <f t="shared" si="7"/>
        <v>0</v>
      </c>
      <c r="G29" s="531">
        <f>IF(ISBLANK(F29),"  ",IF(F84&gt;0,F29/F84,IF(F29&gt;0,1,0)))</f>
        <v>0</v>
      </c>
      <c r="H29" s="527">
        <f>Revenue!J52</f>
        <v>0</v>
      </c>
      <c r="I29" s="528">
        <f t="shared" si="3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8"/>
        <v>0</v>
      </c>
      <c r="M29" s="531">
        <f>IF(ISBLANK(L29),"  ",IF(L84&gt;0,L29/L84,IF(L29&gt;0,1,0)))</f>
        <v>0</v>
      </c>
    </row>
    <row r="30" spans="1:13" s="401" customFormat="1" ht="15" customHeight="1" x14ac:dyDescent="0.2">
      <c r="A30" s="513" t="s">
        <v>415</v>
      </c>
      <c r="B30" s="527">
        <f>Revenue!H53</f>
        <v>0</v>
      </c>
      <c r="C30" s="528">
        <f>IF(ISBLANK(B30),"  ",IF(F30&gt;0,B30/F30,IF(B30&gt;0,1,0)))</f>
        <v>0</v>
      </c>
      <c r="D30" s="529">
        <f>Revenue!I53</f>
        <v>0</v>
      </c>
      <c r="E30" s="523">
        <f>IF(ISBLANK(D30),"  ",IF(F30&gt;0,D30/F30,IF(D30&gt;0,1,0)))</f>
        <v>0</v>
      </c>
      <c r="F30" s="530">
        <f t="shared" si="7"/>
        <v>0</v>
      </c>
      <c r="G30" s="531">
        <f>IF(ISBLANK(F30),"  ",IF(F85&gt;0,F30/F85,IF(F30&gt;0,1,0)))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 t="shared" si="8"/>
        <v>0</v>
      </c>
      <c r="M30" s="531">
        <f>IF(ISBLANK(L30),"  ",IF(L85&gt;0,L30/L85,IF(L30&gt;0,1,0)))</f>
        <v>0</v>
      </c>
    </row>
    <row r="31" spans="1:13" s="401" customFormat="1" ht="15" customHeight="1" x14ac:dyDescent="0.2">
      <c r="A31" s="533" t="s">
        <v>460</v>
      </c>
      <c r="B31" s="527">
        <f>Revenue!H54</f>
        <v>0</v>
      </c>
      <c r="C31" s="528">
        <f t="shared" ref="C31:C35" si="9">IF(ISBLANK(B31),"  ",IF(F31&gt;0,B31/F31,IF(B31&gt;0,1,0)))</f>
        <v>0</v>
      </c>
      <c r="D31" s="529">
        <f>Revenue!I54</f>
        <v>0</v>
      </c>
      <c r="E31" s="523">
        <f t="shared" si="5"/>
        <v>0</v>
      </c>
      <c r="F31" s="530">
        <f t="shared" si="7"/>
        <v>0</v>
      </c>
      <c r="G31" s="531">
        <f>IF(ISBLANK(F31),"  ",IF(F81&gt;0,F31/F81,IF(F31&gt;0,1,0)))</f>
        <v>0</v>
      </c>
      <c r="H31" s="527">
        <f>Revenue!J54</f>
        <v>0</v>
      </c>
      <c r="I31" s="528">
        <f t="shared" ref="I31:I35" si="10">IF(ISBLANK(H31),"  ",IF(L31&gt;0,H31/L31,IF(H31&gt;0,1,0)))</f>
        <v>0</v>
      </c>
      <c r="J31" s="529">
        <f>Revenue!K54</f>
        <v>0</v>
      </c>
      <c r="K31" s="532">
        <f t="shared" si="4"/>
        <v>0</v>
      </c>
      <c r="L31" s="530">
        <f t="shared" si="8"/>
        <v>0</v>
      </c>
      <c r="M31" s="531">
        <f>IF(ISBLANK(L31),"  ",IF(L81&gt;0,L31/L81,IF(L31&gt;0,1,0)))</f>
        <v>0</v>
      </c>
    </row>
    <row r="32" spans="1:13" s="401" customFormat="1" ht="15" customHeight="1" x14ac:dyDescent="0.2">
      <c r="A32" s="526" t="s">
        <v>458</v>
      </c>
      <c r="B32" s="527">
        <f>Revenue!H55</f>
        <v>0</v>
      </c>
      <c r="C32" s="528">
        <f t="shared" si="9"/>
        <v>0</v>
      </c>
      <c r="D32" s="529">
        <f>Revenue!I55</f>
        <v>0</v>
      </c>
      <c r="E32" s="523">
        <f t="shared" si="5"/>
        <v>0</v>
      </c>
      <c r="F32" s="530">
        <f t="shared" si="7"/>
        <v>0</v>
      </c>
      <c r="G32" s="531">
        <f>IF(ISBLANK(F32),"  ",IF(F82&gt;0,F32/F82,IF(F32&gt;0,1,0)))</f>
        <v>0</v>
      </c>
      <c r="H32" s="527">
        <f>Revenue!J55</f>
        <v>0</v>
      </c>
      <c r="I32" s="528">
        <f t="shared" si="10"/>
        <v>0</v>
      </c>
      <c r="J32" s="529">
        <f>Revenue!K55</f>
        <v>0</v>
      </c>
      <c r="K32" s="532">
        <f t="shared" si="4"/>
        <v>0</v>
      </c>
      <c r="L32" s="530">
        <f t="shared" si="8"/>
        <v>0</v>
      </c>
      <c r="M32" s="531">
        <f>IF(ISBLANK(L32),"  ",IF(L82&gt;0,L32/L82,IF(L32&gt;0,1,0)))</f>
        <v>0</v>
      </c>
    </row>
    <row r="33" spans="1:13" s="401" customFormat="1" ht="15" customHeight="1" x14ac:dyDescent="0.2">
      <c r="A33" s="526" t="s">
        <v>457</v>
      </c>
      <c r="B33" s="527">
        <f>Revenue!H56</f>
        <v>0</v>
      </c>
      <c r="C33" s="528">
        <f t="shared" si="9"/>
        <v>0</v>
      </c>
      <c r="D33" s="529">
        <f>Revenue!I56</f>
        <v>0</v>
      </c>
      <c r="E33" s="523">
        <f t="shared" si="5"/>
        <v>0</v>
      </c>
      <c r="F33" s="530">
        <f t="shared" si="7"/>
        <v>0</v>
      </c>
      <c r="G33" s="531">
        <f>IF(ISBLANK(F33),"  ",IF(F83&gt;0,F33/F83,IF(F33&gt;0,1,0)))</f>
        <v>0</v>
      </c>
      <c r="H33" s="527">
        <f>Revenue!J56</f>
        <v>0</v>
      </c>
      <c r="I33" s="528">
        <f t="shared" si="10"/>
        <v>0</v>
      </c>
      <c r="J33" s="529">
        <f>Revenue!K56</f>
        <v>0</v>
      </c>
      <c r="K33" s="532">
        <f t="shared" si="4"/>
        <v>0</v>
      </c>
      <c r="L33" s="530">
        <f t="shared" si="8"/>
        <v>0</v>
      </c>
      <c r="M33" s="531">
        <f>IF(ISBLANK(L33),"  ",IF(L83&gt;0,L33/L83,IF(L33&gt;0,1,0)))</f>
        <v>0</v>
      </c>
    </row>
    <row r="34" spans="1:13" s="401" customFormat="1" ht="15" customHeight="1" x14ac:dyDescent="0.2">
      <c r="A34" s="526" t="s">
        <v>461</v>
      </c>
      <c r="B34" s="527">
        <f>Revenue!H57</f>
        <v>0</v>
      </c>
      <c r="C34" s="528">
        <f t="shared" si="9"/>
        <v>0</v>
      </c>
      <c r="D34" s="529">
        <f>Revenue!I57</f>
        <v>0</v>
      </c>
      <c r="E34" s="523">
        <f t="shared" si="5"/>
        <v>0</v>
      </c>
      <c r="F34" s="530">
        <f t="shared" si="7"/>
        <v>0</v>
      </c>
      <c r="G34" s="531">
        <f>IF(ISBLANK(F34),"  ",IF(F84&gt;0,F34/F84,IF(F34&gt;0,1,0)))</f>
        <v>0</v>
      </c>
      <c r="H34" s="527">
        <f>Revenue!J57</f>
        <v>0</v>
      </c>
      <c r="I34" s="528">
        <f t="shared" si="10"/>
        <v>0</v>
      </c>
      <c r="J34" s="529">
        <f>Revenue!K57</f>
        <v>0</v>
      </c>
      <c r="K34" s="532">
        <f t="shared" si="4"/>
        <v>0</v>
      </c>
      <c r="L34" s="530">
        <f t="shared" si="8"/>
        <v>0</v>
      </c>
      <c r="M34" s="531">
        <f>IF(ISBLANK(L34),"  ",IF(L84&gt;0,L34/L84,IF(L34&gt;0,1,0)))</f>
        <v>0</v>
      </c>
    </row>
    <row r="35" spans="1:13" s="401" customFormat="1" ht="15" customHeight="1" x14ac:dyDescent="0.2">
      <c r="A35" s="526" t="s">
        <v>459</v>
      </c>
      <c r="B35" s="527">
        <f>Revenue!H58</f>
        <v>0</v>
      </c>
      <c r="C35" s="528">
        <f t="shared" si="9"/>
        <v>0</v>
      </c>
      <c r="D35" s="529">
        <f>Revenue!I58</f>
        <v>0</v>
      </c>
      <c r="E35" s="523">
        <f t="shared" si="5"/>
        <v>0</v>
      </c>
      <c r="F35" s="530">
        <f t="shared" si="7"/>
        <v>0</v>
      </c>
      <c r="G35" s="531">
        <f>IF(ISBLANK(F35),"  ",IF(F85&gt;0,F35/F85,IF(F35&gt;0,1,0)))</f>
        <v>0</v>
      </c>
      <c r="H35" s="527">
        <f>Revenue!J58</f>
        <v>0</v>
      </c>
      <c r="I35" s="528">
        <f t="shared" si="10"/>
        <v>0</v>
      </c>
      <c r="J35" s="529">
        <f>Revenue!K58</f>
        <v>0</v>
      </c>
      <c r="K35" s="532">
        <f t="shared" si="4"/>
        <v>0</v>
      </c>
      <c r="L35" s="530">
        <f t="shared" si="8"/>
        <v>0</v>
      </c>
      <c r="M35" s="531">
        <f>IF(ISBLANK(L35),"  ",IF(L85&gt;0,L35/L85,IF(L35&gt;0,1,0)))</f>
        <v>0</v>
      </c>
    </row>
    <row r="36" spans="1:13" s="401" customFormat="1" ht="15" customHeight="1" x14ac:dyDescent="0.2">
      <c r="A36" s="526" t="s">
        <v>537</v>
      </c>
      <c r="B36" s="527">
        <f>Revenue!H59</f>
        <v>0</v>
      </c>
      <c r="C36" s="528">
        <f t="shared" ref="C36:C37" si="11">IF(ISBLANK(B36),"  ",IF(F36&gt;0,B36/F36,IF(B36&gt;0,1,0)))</f>
        <v>0</v>
      </c>
      <c r="D36" s="529">
        <f>Revenue!I59</f>
        <v>0</v>
      </c>
      <c r="E36" s="523">
        <f t="shared" ref="E36:E38" si="12">IF(ISBLANK(D36),"  ",IF(F36&gt;0,D36/F36,IF(D36&gt;0,1,0)))</f>
        <v>0</v>
      </c>
      <c r="F36" s="530">
        <f t="shared" ref="F36:F38" si="13">D36+B36</f>
        <v>0</v>
      </c>
      <c r="G36" s="531">
        <f t="shared" ref="G36:G38" si="14">IF(ISBLANK(F36),"  ",IF(F86&gt;0,F36/F86,IF(F36&gt;0,1,0)))</f>
        <v>0</v>
      </c>
      <c r="H36" s="527">
        <f>Revenue!J59</f>
        <v>0</v>
      </c>
      <c r="I36" s="528">
        <f t="shared" ref="I36:I38" si="15">IF(ISBLANK(H36),"  ",IF(L36&gt;0,H36/L36,IF(H36&gt;0,1,0)))</f>
        <v>0</v>
      </c>
      <c r="J36" s="529">
        <f>Revenue!K59</f>
        <v>0</v>
      </c>
      <c r="K36" s="532">
        <f t="shared" ref="K36:K38" si="16">IF(ISBLANK(J36),"  ",IF(L36&gt;0,J36/L36,IF(J36&gt;0,1,0)))</f>
        <v>0</v>
      </c>
      <c r="L36" s="530">
        <f t="shared" ref="L36:L38" si="17">J36+H36</f>
        <v>0</v>
      </c>
      <c r="M36" s="531">
        <f t="shared" ref="M36:M38" si="18">IF(ISBLANK(L36),"  ",IF(L86&gt;0,L36/L86,IF(L36&gt;0,1,0)))</f>
        <v>0</v>
      </c>
    </row>
    <row r="37" spans="1:13" s="401" customFormat="1" ht="15" customHeight="1" x14ac:dyDescent="0.2">
      <c r="A37" s="526" t="s">
        <v>538</v>
      </c>
      <c r="B37" s="527">
        <f>Revenue!H60</f>
        <v>0</v>
      </c>
      <c r="C37" s="528">
        <f t="shared" si="11"/>
        <v>0</v>
      </c>
      <c r="D37" s="529">
        <f>Revenue!I60</f>
        <v>0</v>
      </c>
      <c r="E37" s="523">
        <f t="shared" si="12"/>
        <v>0</v>
      </c>
      <c r="F37" s="530">
        <f t="shared" si="13"/>
        <v>0</v>
      </c>
      <c r="G37" s="531">
        <f t="shared" si="14"/>
        <v>0</v>
      </c>
      <c r="H37" s="527">
        <f>Revenue!J60</f>
        <v>0</v>
      </c>
      <c r="I37" s="528">
        <f t="shared" si="15"/>
        <v>0</v>
      </c>
      <c r="J37" s="529">
        <f>Revenue!K60</f>
        <v>0</v>
      </c>
      <c r="K37" s="532">
        <f t="shared" si="16"/>
        <v>0</v>
      </c>
      <c r="L37" s="530">
        <f t="shared" si="17"/>
        <v>0</v>
      </c>
      <c r="M37" s="531">
        <f t="shared" si="18"/>
        <v>0</v>
      </c>
    </row>
    <row r="38" spans="1:13" s="401" customFormat="1" ht="15" customHeight="1" x14ac:dyDescent="0.2">
      <c r="A38" s="526" t="s">
        <v>539</v>
      </c>
      <c r="B38" s="527">
        <f>Revenue!H61</f>
        <v>0</v>
      </c>
      <c r="C38" s="528">
        <f>IF(ISBLANK(B38),"  ",IF(F38&gt;0,B38/F38,IF(B38&gt;0,1,0)))</f>
        <v>0</v>
      </c>
      <c r="D38" s="529">
        <f>Revenue!I61</f>
        <v>0</v>
      </c>
      <c r="E38" s="523">
        <f t="shared" si="12"/>
        <v>0</v>
      </c>
      <c r="F38" s="530">
        <f t="shared" si="13"/>
        <v>0</v>
      </c>
      <c r="G38" s="531">
        <f t="shared" si="14"/>
        <v>0</v>
      </c>
      <c r="H38" s="527">
        <f>Revenue!J61</f>
        <v>0</v>
      </c>
      <c r="I38" s="528">
        <f t="shared" si="15"/>
        <v>0</v>
      </c>
      <c r="J38" s="529">
        <f>Revenue!K61</f>
        <v>0</v>
      </c>
      <c r="K38" s="532">
        <f t="shared" si="16"/>
        <v>0</v>
      </c>
      <c r="L38" s="530">
        <f t="shared" si="17"/>
        <v>0</v>
      </c>
      <c r="M38" s="531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8635781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8635781</v>
      </c>
      <c r="G44" s="271">
        <f>IF(ISBLANK(F44),"  ",IF(F81&gt;0,F44/F81,IF(F44&gt;0,1,0)))</f>
        <v>0.13693900205407369</v>
      </c>
      <c r="H44" s="217">
        <f>SUM(H13,H14,H15,H40,H42,H43)</f>
        <v>8151583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8151583</v>
      </c>
      <c r="M44" s="271">
        <f>IF(ISBLANK(L44),"  ",IF(L81&gt;0,L44/L81,IF(L44&gt;0,1,0)))</f>
        <v>0.12083356000667049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24815000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24815000</v>
      </c>
      <c r="G54" s="256">
        <f>IF(ISBLANK(F54),"  ",IF(F81&gt;0,F54/F81,IF(F54&gt;0,1,0)))</f>
        <v>0.39349554324870428</v>
      </c>
      <c r="H54" s="276">
        <f>Revenue!J7</f>
        <v>29601273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29601273</v>
      </c>
      <c r="M54" s="256">
        <f>IF(ISBLANK(L54),"  ",IF(L81&gt;0,L54/L81,IF(L54&gt;0,1,0)))</f>
        <v>0.43878927532472345</v>
      </c>
    </row>
    <row r="55" spans="1:13" ht="15" customHeight="1" x14ac:dyDescent="0.2">
      <c r="A55" s="208" t="s">
        <v>244</v>
      </c>
      <c r="B55" s="224">
        <f>Revenue!H19</f>
        <v>244000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244000</v>
      </c>
      <c r="G55" s="261">
        <f>IF(ISBLANK(F55),"  ",IF(F81&gt;0,F55/F81,IF(F55&gt;0,1,0)))</f>
        <v>3.8691481987783135E-3</v>
      </c>
      <c r="H55" s="224">
        <f>Revenue!J19</f>
        <v>146000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146000</v>
      </c>
      <c r="M55" s="261">
        <f>IF(ISBLANK(L55),"  ",IF(L81&gt;0,L55/L81,IF(L55&gt;0,1,0)))</f>
        <v>2.1642053771609628E-3</v>
      </c>
    </row>
    <row r="56" spans="1:13" ht="15" customHeight="1" x14ac:dyDescent="0.2">
      <c r="A56" s="282" t="s">
        <v>245</v>
      </c>
      <c r="B56" s="283">
        <f>Revenue!H9</f>
        <v>700000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700000</v>
      </c>
      <c r="G56" s="261">
        <f>IF(ISBLANK(F56),"  ",IF(F81&gt;0,F56/F81,IF(F56&gt;0,1,0)))</f>
        <v>1.1100015324364014E-2</v>
      </c>
      <c r="H56" s="283">
        <f>Revenue!J9</f>
        <v>1100000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1100000</v>
      </c>
      <c r="M56" s="261">
        <f>IF(ISBLANK(L56),"  ",IF(L81&gt;0,L56/L81,IF(L56&gt;0,1,0)))</f>
        <v>1.6305656951212732E-2</v>
      </c>
    </row>
    <row r="57" spans="1:13" ht="15" customHeight="1" x14ac:dyDescent="0.2">
      <c r="A57" s="282" t="s">
        <v>246</v>
      </c>
      <c r="B57" s="283">
        <f>Revenue!H10</f>
        <v>200000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200000</v>
      </c>
      <c r="G57" s="261">
        <f>IF(ISBLANK(F57),"  ",IF(F81&gt;0,F57/F81,IF(F57&gt;0,1,0)))</f>
        <v>3.1714329498182896E-3</v>
      </c>
      <c r="H57" s="283">
        <f>Revenue!J10</f>
        <v>200000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200000</v>
      </c>
      <c r="M57" s="261">
        <f>IF(ISBLANK(L57),"  ",IF(L81&gt;0,L57/L81,IF(L57&gt;0,1,0)))</f>
        <v>2.9646649002204968E-3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1265000</v>
      </c>
      <c r="E58" s="259">
        <f>IF(ISBLANK(D58),"  ",IF(F58&gt;0,D58/F58,IF(D58&gt;0,1,0)))</f>
        <v>1</v>
      </c>
      <c r="F58" s="285">
        <f t="shared" si="23"/>
        <v>1265000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1700000</v>
      </c>
      <c r="K58" s="259">
        <f>IF(ISBLANK(J58),"  ",IF(L58&gt;0,J58/L58,IF(J58&gt;0,1,0)))</f>
        <v>1</v>
      </c>
      <c r="L58" s="285">
        <f t="shared" si="26"/>
        <v>1700000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2641000</v>
      </c>
      <c r="C59" s="257">
        <f t="shared" si="0"/>
        <v>0.58029888578658839</v>
      </c>
      <c r="D59" s="262">
        <f>Revenue!I11+Revenue!I12+Revenue!I14+Revenue!I15+Revenue!I17+Revenue!I18+Revenue!I22+Revenue!I23+Revenue!I13+Revenue!I16</f>
        <v>1910103</v>
      </c>
      <c r="E59" s="259">
        <f t="shared" si="22"/>
        <v>0.41970111421341155</v>
      </c>
      <c r="F59" s="281">
        <f t="shared" si="23"/>
        <v>4551103</v>
      </c>
      <c r="G59" s="261">
        <f>IF(ISBLANK(F59),"  ",IF(F81&gt;0,F59/F81,IF(F59&gt;0,1,0)))</f>
        <v>7.2167590061084336E-2</v>
      </c>
      <c r="H59" s="224">
        <f>Revenue!J11+Revenue!J12+Revenue!J14+Revenue!J15+Revenue!J17+Revenue!J18+Revenue!J22+Revenue!J23+Revenue!J13+Revenue!J16</f>
        <v>3842955</v>
      </c>
      <c r="I59" s="257">
        <f t="shared" si="24"/>
        <v>0.67005066848929096</v>
      </c>
      <c r="J59" s="262">
        <f>Revenue!K11+Revenue!K12+Revenue!K14+Revenue!K15+Revenue!K17+Revenue!K18+Revenue!K22+Revenue!K23+Revenue!K13+Revenue!K16</f>
        <v>1892365</v>
      </c>
      <c r="K59" s="259">
        <f t="shared" si="25"/>
        <v>0.3299493315107091</v>
      </c>
      <c r="L59" s="281">
        <f t="shared" si="26"/>
        <v>5735320</v>
      </c>
      <c r="M59" s="261">
        <f>IF(ISBLANK(L59),"  ",IF(L81&gt;0,L59/L81,IF(L59&gt;0,1,0)))</f>
        <v>8.5016509477663108E-2</v>
      </c>
    </row>
    <row r="60" spans="1:13" s="153" customFormat="1" ht="15" customHeight="1" x14ac:dyDescent="0.25">
      <c r="A60" s="222" t="s">
        <v>216</v>
      </c>
      <c r="B60" s="227">
        <f>B59+B57+B56+B55+B54</f>
        <v>28600000</v>
      </c>
      <c r="C60" s="269">
        <f t="shared" si="0"/>
        <v>0.90007576057267225</v>
      </c>
      <c r="D60" s="272">
        <f>D59+D57+D56+D55+D54+D58</f>
        <v>3175103</v>
      </c>
      <c r="E60" s="270">
        <f t="shared" si="22"/>
        <v>9.9924239427327741E-2</v>
      </c>
      <c r="F60" s="286">
        <f>F59+F57+F56+F55+F54+F58</f>
        <v>31775103</v>
      </c>
      <c r="G60" s="271">
        <f>IF(ISBLANK(F60),"  ",IF(F81&gt;0,F60/F81,IF(F60&gt;0,1,0)))</f>
        <v>0.50386304319034991</v>
      </c>
      <c r="H60" s="227">
        <f>H59+H57+H56+H55+H54</f>
        <v>34890228</v>
      </c>
      <c r="I60" s="269">
        <f t="shared" si="24"/>
        <v>0.90664961168287184</v>
      </c>
      <c r="J60" s="272">
        <f>J59+J57+J56+J55+J54+J58</f>
        <v>3592365</v>
      </c>
      <c r="K60" s="270">
        <f t="shared" si="25"/>
        <v>9.3350388317128219E-2</v>
      </c>
      <c r="L60" s="281">
        <f t="shared" si="26"/>
        <v>38482593</v>
      </c>
      <c r="M60" s="271">
        <f>IF(ISBLANK(L60),"  ",IF(L81&gt;0,L60/L81,IF(L60&gt;0,1,0)))</f>
        <v>0.57043996368285499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750000</v>
      </c>
      <c r="E64" s="259">
        <f t="shared" si="22"/>
        <v>1</v>
      </c>
      <c r="F64" s="247">
        <f t="shared" si="27"/>
        <v>750000</v>
      </c>
      <c r="G64" s="261">
        <f>IF(ISBLANK(F64),"  ",IF(F81&gt;0,F64/F81,IF(F64&gt;0,1,0)))</f>
        <v>1.1892873561818586E-2</v>
      </c>
      <c r="H64" s="209">
        <f>Revenue!J73</f>
        <v>0</v>
      </c>
      <c r="I64" s="257">
        <f t="shared" si="24"/>
        <v>0</v>
      </c>
      <c r="J64" s="262">
        <f>Revenue!K73</f>
        <v>1000000</v>
      </c>
      <c r="K64" s="259">
        <f t="shared" si="25"/>
        <v>1</v>
      </c>
      <c r="L64" s="247">
        <f t="shared" si="28"/>
        <v>1000000</v>
      </c>
      <c r="M64" s="261">
        <f>IF(ISBLANK(L64),"  ",IF(L81&gt;0,L64/L81,IF(L64&gt;0,1,0)))</f>
        <v>1.4823324501102485E-2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82000</v>
      </c>
      <c r="E66" s="259">
        <f t="shared" si="22"/>
        <v>1</v>
      </c>
      <c r="F66" s="247">
        <f t="shared" si="27"/>
        <v>82000</v>
      </c>
      <c r="G66" s="261">
        <f>IF(ISBLANK(F66),"  ",IF(F81&gt;0,F66/F81,IF(F66&gt;0,1,0)))</f>
        <v>1.3002875094254988E-3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3637067</v>
      </c>
      <c r="E67" s="259">
        <f t="shared" si="22"/>
        <v>1</v>
      </c>
      <c r="F67" s="247">
        <f t="shared" si="27"/>
        <v>3637067</v>
      </c>
      <c r="G67" s="261">
        <f>IF(ISBLANK(F67),"  ",IF(F81&gt;0,F67/F81,IF(F67&gt;0,1,0)))</f>
        <v>5.7673570622483787E-2</v>
      </c>
      <c r="H67" s="209">
        <f>Revenue!J84</f>
        <v>0</v>
      </c>
      <c r="I67" s="257">
        <f t="shared" si="24"/>
        <v>0</v>
      </c>
      <c r="J67" s="262">
        <f>Revenue!K84</f>
        <v>3786277</v>
      </c>
      <c r="K67" s="259">
        <f t="shared" si="25"/>
        <v>1</v>
      </c>
      <c r="L67" s="247">
        <f t="shared" si="28"/>
        <v>3786277</v>
      </c>
      <c r="M67" s="261">
        <f>IF(ISBLANK(L67),"  ",IF(L81&gt;0,L67/L81,IF(L67&gt;0,1,0)))</f>
        <v>5.6125212622060813E-2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100000</v>
      </c>
      <c r="E68" s="259">
        <f t="shared" si="22"/>
        <v>1</v>
      </c>
      <c r="F68" s="247">
        <f t="shared" si="27"/>
        <v>100000</v>
      </c>
      <c r="G68" s="261">
        <f>IF(ISBLANK(F68),"  ",IF(F81&gt;0,F68/F81,IF(F68&gt;0,1,0)))</f>
        <v>1.5857164749091448E-3</v>
      </c>
      <c r="H68" s="209">
        <f>Revenue!J78</f>
        <v>0</v>
      </c>
      <c r="I68" s="257">
        <f t="shared" si="24"/>
        <v>0</v>
      </c>
      <c r="J68" s="262">
        <f>Revenue!K78</f>
        <v>100000</v>
      </c>
      <c r="K68" s="259">
        <f t="shared" si="25"/>
        <v>1</v>
      </c>
      <c r="L68" s="247">
        <f t="shared" si="28"/>
        <v>100000</v>
      </c>
      <c r="M68" s="261">
        <f>IF(ISBLANK(L68),"  ",IF(L81&gt;0,L68/L81,IF(L68&gt;0,1,0)))</f>
        <v>1.4823324501102484E-3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1000000</v>
      </c>
      <c r="E69" s="259">
        <f t="shared" si="22"/>
        <v>1</v>
      </c>
      <c r="F69" s="247">
        <f t="shared" si="27"/>
        <v>1000000</v>
      </c>
      <c r="G69" s="261">
        <f>IF(ISBLANK(F69),"  ",IF(F81&gt;0,F69/F81,IF(F69&gt;0,1,0)))</f>
        <v>1.5857164749091449E-2</v>
      </c>
      <c r="H69" s="209">
        <f>Revenue!J75+Revenue!J74</f>
        <v>0</v>
      </c>
      <c r="I69" s="257">
        <f t="shared" si="24"/>
        <v>0</v>
      </c>
      <c r="J69" s="262">
        <f>Revenue!K75+Revenue!K74</f>
        <v>500000</v>
      </c>
      <c r="K69" s="259">
        <f t="shared" si="25"/>
        <v>1</v>
      </c>
      <c r="L69" s="247">
        <f t="shared" si="28"/>
        <v>500000</v>
      </c>
      <c r="M69" s="261">
        <f>IF(ISBLANK(L69),"  ",IF(L81&gt;0,L69/L81,IF(L69&gt;0,1,0)))</f>
        <v>7.4116622505512424E-3</v>
      </c>
    </row>
    <row r="70" spans="1:13" ht="15" customHeight="1" x14ac:dyDescent="0.2">
      <c r="A70" s="211" t="s">
        <v>222</v>
      </c>
      <c r="B70" s="209">
        <f>Revenue!H30</f>
        <v>7285025</v>
      </c>
      <c r="C70" s="257">
        <f t="shared" si="0"/>
        <v>0.98008886018814678</v>
      </c>
      <c r="D70" s="262">
        <f>Revenue!I30</f>
        <v>148000</v>
      </c>
      <c r="E70" s="259">
        <f t="shared" si="22"/>
        <v>1.9911139811853183E-2</v>
      </c>
      <c r="F70" s="247">
        <f t="shared" si="27"/>
        <v>7433025</v>
      </c>
      <c r="G70" s="261">
        <f>IF(ISBLANK(F70),"  ",IF(F81&gt;0,F70/F81,IF(F70&gt;0,1,0)))</f>
        <v>0.11786670200911546</v>
      </c>
      <c r="H70" s="209">
        <f>Revenue!J30</f>
        <v>994797</v>
      </c>
      <c r="I70" s="257">
        <f t="shared" si="24"/>
        <v>0.83540435523435141</v>
      </c>
      <c r="J70" s="262">
        <f>Revenue!K30</f>
        <v>196000</v>
      </c>
      <c r="K70" s="259">
        <f t="shared" si="25"/>
        <v>0.16459564476564856</v>
      </c>
      <c r="L70" s="247">
        <f t="shared" si="28"/>
        <v>1190797</v>
      </c>
      <c r="M70" s="261">
        <f>IF(ISBLANK(L70),"  ",IF(L81&gt;0,L70/L81,IF(L70&gt;0,1,0)))</f>
        <v>1.7651570345939335E-2</v>
      </c>
    </row>
    <row r="71" spans="1:13" ht="15" customHeight="1" x14ac:dyDescent="0.2">
      <c r="A71" s="251" t="s">
        <v>521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35885025</v>
      </c>
      <c r="C72" s="269">
        <f t="shared" si="0"/>
        <v>0.8014129737246829</v>
      </c>
      <c r="D72" s="272">
        <f>D60+SUM(D61:D71)</f>
        <v>8892170</v>
      </c>
      <c r="E72" s="270">
        <f t="shared" si="22"/>
        <v>0.19858702627531716</v>
      </c>
      <c r="F72" s="217">
        <f>F60+SUM(F61:F71)</f>
        <v>44777195</v>
      </c>
      <c r="G72" s="271">
        <f>IF(ISBLANK(F72),"  ",IF(F81&gt;0,F72/F81,IF(F72&gt;0,1,0)))</f>
        <v>0.71003935811719388</v>
      </c>
      <c r="H72" s="217">
        <f>H60+SUM(H61:H71)</f>
        <v>35885025</v>
      </c>
      <c r="I72" s="269">
        <f t="shared" si="24"/>
        <v>0.79638904122393983</v>
      </c>
      <c r="J72" s="272">
        <f>J60+SUM(J61:J71)</f>
        <v>9174642</v>
      </c>
      <c r="K72" s="270">
        <f t="shared" si="25"/>
        <v>0.2036109587760602</v>
      </c>
      <c r="L72" s="217">
        <f>L60+SUM(L61:L71)</f>
        <v>45059667</v>
      </c>
      <c r="M72" s="271">
        <f>IF(ISBLANK(L72),"  ",IF(L81&gt;0,L72/L81,IF(L72&gt;0,1,0)))</f>
        <v>0.66793406585261905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9000000</v>
      </c>
      <c r="E77" s="254">
        <f>IF(ISBLANK(D77),"  ",IF(F77&gt;0,D77/F77,IF(D77&gt;0,1,0)))</f>
        <v>1</v>
      </c>
      <c r="F77" s="137">
        <f>D77+B77</f>
        <v>9000000</v>
      </c>
      <c r="G77" s="256">
        <f>IF(ISBLANK(F77),"  ",IF(F81&gt;0,F77/F81,IF(F77&gt;0,1,0)))</f>
        <v>0.14271448274182302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13000000</v>
      </c>
      <c r="K77" s="254">
        <f>IF(ISBLANK(J77),"  ",IF(L77&gt;0,J77/L77,IF(J77&gt;0,1,0)))</f>
        <v>1</v>
      </c>
      <c r="L77" s="137">
        <f>J77+H77</f>
        <v>13000000</v>
      </c>
      <c r="M77" s="256">
        <f>IF(ISBLANK(L77),"  ",IF(L81&gt;0,L77/L81,IF(L77&gt;0,1,0)))</f>
        <v>0.19270321851433231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650000</v>
      </c>
      <c r="E78" s="259">
        <f>IF(ISBLANK(D78),"  ",IF(F78&gt;0,D78/F78,IF(D78&gt;0,1,0)))</f>
        <v>1</v>
      </c>
      <c r="F78" s="247">
        <f>D78+B78</f>
        <v>650000</v>
      </c>
      <c r="G78" s="261">
        <f>IF(ISBLANK(F78),"  ",IF(F81&gt;0,F78/F81,IF(F78&gt;0,1,0)))</f>
        <v>1.0307157086909441E-2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1250000</v>
      </c>
      <c r="K78" s="259">
        <f>IF(ISBLANK(J78),"  ",IF(L78&gt;0,J78/L78,IF(J78&gt;0,1,0)))</f>
        <v>1</v>
      </c>
      <c r="L78" s="247">
        <f>J78+H78</f>
        <v>1250000</v>
      </c>
      <c r="M78" s="261">
        <f>IF(ISBLANK(L78),"  ",IF(L81&gt;0,L78/L81,IF(L78&gt;0,1,0)))</f>
        <v>1.8529155626378108E-2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9650000</v>
      </c>
      <c r="E79" s="270">
        <f>IF(ISBLANK(D79),"  ",IF(F79&gt;0,D79/F79,IF(D79&gt;0,1,0)))</f>
        <v>1</v>
      </c>
      <c r="F79" s="273">
        <f>F78+F77+F76+F75+F74</f>
        <v>9650000</v>
      </c>
      <c r="G79" s="271">
        <f>IF(ISBLANK(F79),"  ",IF(F81&gt;0,F79/F81,IF(F79&gt;0,1,0)))</f>
        <v>0.15302163982873246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14250000</v>
      </c>
      <c r="K79" s="270">
        <f>IF(ISBLANK(J79),"  ",IF(L79&gt;0,J79/L79,IF(J79&gt;0,1,0)))</f>
        <v>1</v>
      </c>
      <c r="L79" s="273">
        <f>L78+L77+L76+L75+L74</f>
        <v>14250000</v>
      </c>
      <c r="M79" s="271">
        <f>IF(ISBLANK(L79),"  ",IF(L81&gt;0,L79/L81,IF(L79&gt;0,1,0)))</f>
        <v>0.21123237414071042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44520806</v>
      </c>
      <c r="C81" s="294">
        <f t="shared" si="0"/>
        <v>0.70597375550433905</v>
      </c>
      <c r="D81" s="293">
        <f>D79+D72+D51+D44+D52+D80</f>
        <v>18542170</v>
      </c>
      <c r="E81" s="295">
        <f>IF(ISBLANK(D81),"  ",IF(F81&gt;0,D81/F81,IF(D81&gt;0,1,0)))</f>
        <v>0.29402624449566095</v>
      </c>
      <c r="F81" s="293">
        <f>F79+F72+F51+F44+F52+F80</f>
        <v>63062976</v>
      </c>
      <c r="G81" s="296">
        <f>IF(ISBLANK(F81),"  ",IF(F81&gt;0,F81/F81,IF(F81&gt;0,1,0)))</f>
        <v>1</v>
      </c>
      <c r="H81" s="293">
        <f>H79+H72+H51+H44+H52+H80</f>
        <v>44036608</v>
      </c>
      <c r="I81" s="294">
        <f>IF(ISBLANK(H81),"  ",IF(L81&gt;0,H81/L81,IF(H81&gt;0,1,0)))</f>
        <v>0.65276893031184569</v>
      </c>
      <c r="J81" s="293">
        <f>J79+J72+J51+J44+J52+J80</f>
        <v>23424642</v>
      </c>
      <c r="K81" s="295">
        <f>IF(ISBLANK(J81),"  ",IF(L81&gt;0,J81/L81,IF(J81&gt;0,1,0)))</f>
        <v>0.34723106968815431</v>
      </c>
      <c r="L81" s="293">
        <f>L79+L72+L51+L44+L52+L80</f>
        <v>67461250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5" bottom="0.5" header="0.3" footer="0.3"/>
  <pageSetup scale="4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of Alexandria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522</v>
      </c>
      <c r="C5" s="303" t="s">
        <v>522</v>
      </c>
      <c r="D5" s="543" t="s">
        <v>556</v>
      </c>
      <c r="E5" s="303" t="s">
        <v>522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6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4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7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7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7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6" t="s">
        <v>212</v>
      </c>
      <c r="B16" s="306">
        <f>Revenue!F7</f>
        <v>26857390.780000001</v>
      </c>
      <c r="C16" s="306">
        <f>Revenue!H7</f>
        <v>24815000</v>
      </c>
      <c r="D16" s="306">
        <f>Revenue!J7</f>
        <v>29601273</v>
      </c>
      <c r="E16" s="306">
        <f>D16-C16</f>
        <v>4786273</v>
      </c>
    </row>
    <row r="17" spans="1:5" ht="15" customHeight="1" x14ac:dyDescent="0.2">
      <c r="A17" s="496" t="s">
        <v>213</v>
      </c>
      <c r="B17" s="306">
        <f>Revenue!F19</f>
        <v>145492</v>
      </c>
      <c r="C17" s="306">
        <f>Revenue!H19</f>
        <v>244000</v>
      </c>
      <c r="D17" s="306">
        <f>Revenue!J19</f>
        <v>146000</v>
      </c>
      <c r="E17" s="306">
        <f>D17-C17</f>
        <v>-98000</v>
      </c>
    </row>
    <row r="18" spans="1:5" ht="15" customHeight="1" x14ac:dyDescent="0.2">
      <c r="A18" s="496" t="s">
        <v>214</v>
      </c>
      <c r="B18" s="306">
        <f>Revenue!F9</f>
        <v>1097323</v>
      </c>
      <c r="C18" s="306">
        <f>Revenue!H9</f>
        <v>700000</v>
      </c>
      <c r="D18" s="306">
        <f>Revenue!J9</f>
        <v>1100000</v>
      </c>
      <c r="E18" s="306">
        <f>D18-C18</f>
        <v>400000</v>
      </c>
    </row>
    <row r="19" spans="1:5" ht="15" customHeight="1" x14ac:dyDescent="0.2">
      <c r="A19" s="496" t="s">
        <v>215</v>
      </c>
      <c r="B19" s="306">
        <f>Revenue!F10</f>
        <v>189907</v>
      </c>
      <c r="C19" s="306">
        <f>Revenue!H10</f>
        <v>200000</v>
      </c>
      <c r="D19" s="306">
        <f>Revenue!J10</f>
        <v>200000</v>
      </c>
      <c r="E19" s="306">
        <f>D19-C19</f>
        <v>0</v>
      </c>
    </row>
    <row r="20" spans="1:5" ht="15" customHeight="1" x14ac:dyDescent="0.2">
      <c r="A20" s="496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6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6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6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6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6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6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6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6" t="s">
        <v>363</v>
      </c>
      <c r="B28" s="306">
        <f>Revenue!F22</f>
        <v>1970302.5</v>
      </c>
      <c r="C28" s="306">
        <f>Revenue!H22</f>
        <v>1210000</v>
      </c>
      <c r="D28" s="306">
        <f>Revenue!J22</f>
        <v>1971000</v>
      </c>
      <c r="E28" s="306">
        <f t="shared" si="1"/>
        <v>761000</v>
      </c>
    </row>
    <row r="29" spans="1:5" ht="15" customHeight="1" x14ac:dyDescent="0.2">
      <c r="A29" s="496" t="s">
        <v>364</v>
      </c>
      <c r="B29" s="306">
        <f>Revenue!F23</f>
        <v>1718488</v>
      </c>
      <c r="C29" s="306">
        <f>Revenue!H23</f>
        <v>1431000</v>
      </c>
      <c r="D29" s="306">
        <f>Revenue!J23</f>
        <v>1871955</v>
      </c>
      <c r="E29" s="306">
        <f>D29-C29</f>
        <v>440955</v>
      </c>
    </row>
    <row r="30" spans="1:5" s="153" customFormat="1" ht="15" customHeight="1" x14ac:dyDescent="0.25">
      <c r="A30" s="223" t="s">
        <v>216</v>
      </c>
      <c r="B30" s="308">
        <f>SUM(B16:B29)</f>
        <v>31978903.280000001</v>
      </c>
      <c r="C30" s="308">
        <f>SUM(C16:C29)</f>
        <v>28600000</v>
      </c>
      <c r="D30" s="308">
        <f>SUM(D16:D29)</f>
        <v>34890228</v>
      </c>
      <c r="E30" s="308">
        <f>SUM(E16:E29)</f>
        <v>6290228</v>
      </c>
    </row>
    <row r="31" spans="1:5" ht="15" customHeight="1" x14ac:dyDescent="0.2">
      <c r="A31" s="498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6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499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7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6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9" t="s">
        <v>222</v>
      </c>
      <c r="B36" s="304">
        <f>Revenue!F30</f>
        <v>429364.47</v>
      </c>
      <c r="C36" s="304">
        <f>Revenue!H30</f>
        <v>7285025</v>
      </c>
      <c r="D36" s="304">
        <f>Revenue!J30</f>
        <v>994797</v>
      </c>
      <c r="E36" s="305">
        <f t="shared" si="2"/>
        <v>-6290228</v>
      </c>
    </row>
    <row r="37" spans="1:5" ht="15" customHeight="1" x14ac:dyDescent="0.2">
      <c r="A37" s="498" t="s">
        <v>520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32408267.75</v>
      </c>
      <c r="C38" s="310">
        <f>C30+SUM(C31:C37)</f>
        <v>35885025</v>
      </c>
      <c r="D38" s="310">
        <f>D30+SUM(D31:D37)</f>
        <v>35885025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32408267.75</v>
      </c>
      <c r="C47" s="315">
        <f>C45+C38+C12+C13+C46</f>
        <v>35885025</v>
      </c>
      <c r="D47" s="315">
        <f>D45+D38+D12+D13+D46</f>
        <v>35885025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view="pageBreakPreview" zoomScale="6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557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8370551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8370551</v>
      </c>
      <c r="G13" s="256">
        <f>IF(ISBLANK(F13),"  ",IF(F81&gt;0,F13/F81,IF(F13&gt;0,1,0)))</f>
        <v>0.12863415964860966</v>
      </c>
      <c r="H13" s="232">
        <f>Revenue!J34</f>
        <v>7891902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7891902</v>
      </c>
      <c r="M13" s="256">
        <f>IF(ISBLANK(L13),"  ",IF(L81&gt;0,L13/L81,IF(L13&gt;0,1,0)))</f>
        <v>0.1169842242768997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0" customFormat="1" ht="15" customHeight="1" x14ac:dyDescent="0.2">
      <c r="A15" s="534" t="s">
        <v>240</v>
      </c>
      <c r="B15" s="535">
        <f>SUM(B16:B38)</f>
        <v>265230</v>
      </c>
      <c r="C15" s="536">
        <f t="shared" si="2"/>
        <v>1</v>
      </c>
      <c r="D15" s="537">
        <f>SUM(D16:D38)</f>
        <v>0</v>
      </c>
      <c r="E15" s="536">
        <f t="shared" si="3"/>
        <v>0</v>
      </c>
      <c r="F15" s="539">
        <f t="shared" si="0"/>
        <v>265230</v>
      </c>
      <c r="G15" s="540">
        <f>IF(ISBLANK(F15),"  ",IF(F82&gt;0,F15/F82,IF(F15&gt;0,1,0)))</f>
        <v>1</v>
      </c>
      <c r="H15" s="535">
        <f>SUM(H16:H38)</f>
        <v>259681</v>
      </c>
      <c r="I15" s="536">
        <f>IF(ISBLANK(H15),"  ",IF(L15&gt;0,H15/L15,IF(H15&gt;0,1,0)))</f>
        <v>1</v>
      </c>
      <c r="J15" s="537">
        <f>SUM(J16:J38)</f>
        <v>0</v>
      </c>
      <c r="K15" s="538">
        <f>IF(ISBLANK(J15),"  ",IF(L15&gt;0,J15/L15,IF(J15&gt;0,1,0)))</f>
        <v>0</v>
      </c>
      <c r="L15" s="539">
        <f t="shared" si="1"/>
        <v>259681</v>
      </c>
      <c r="M15" s="540">
        <f>IF(ISBLANK(L15),"  ",IF(L82&gt;0,L15/L82,IF(L15&gt;0,1,0)))</f>
        <v>1</v>
      </c>
    </row>
    <row r="16" spans="1:13" s="401" customFormat="1" ht="15" customHeight="1" x14ac:dyDescent="0.2">
      <c r="A16" s="519" t="s">
        <v>241</v>
      </c>
      <c r="B16" s="520">
        <f>Revenue!F39</f>
        <v>0</v>
      </c>
      <c r="C16" s="521">
        <f t="shared" si="2"/>
        <v>0</v>
      </c>
      <c r="D16" s="522">
        <f>Revenue!G39</f>
        <v>0</v>
      </c>
      <c r="E16" s="523">
        <f t="shared" si="3"/>
        <v>0</v>
      </c>
      <c r="F16" s="524">
        <f t="shared" si="0"/>
        <v>0</v>
      </c>
      <c r="G16" s="525">
        <f>IF(ISBLANK(F16),"  ",IF(F81&gt;0,F16/F81,IF(F16&gt;0,1,0)))</f>
        <v>0</v>
      </c>
      <c r="H16" s="520">
        <f>Revenue!J39</f>
        <v>0</v>
      </c>
      <c r="I16" s="521">
        <f t="shared" ref="I16:I35" si="4">IF(ISBLANK(H16),"  ",IF(L16&gt;0,H16/L16,IF(H16&gt;0,1,0)))</f>
        <v>0</v>
      </c>
      <c r="J16" s="522">
        <f>Revenue!K39</f>
        <v>0</v>
      </c>
      <c r="K16" s="523">
        <f t="shared" ref="K16:K31" si="5">IF(ISBLANK(J16),"  ",IF(L16&gt;0,J16/L16,IF(J16&gt;0,1,0)))</f>
        <v>0</v>
      </c>
      <c r="L16" s="524">
        <f t="shared" si="1"/>
        <v>0</v>
      </c>
      <c r="M16" s="525">
        <f>IF(ISBLANK(L16),"  ",IF(L81&gt;0,L16/L81,IF(L16&gt;0,1,0)))</f>
        <v>0</v>
      </c>
    </row>
    <row r="17" spans="1:13" s="401" customFormat="1" ht="15" customHeight="1" x14ac:dyDescent="0.2">
      <c r="A17" s="526" t="s">
        <v>146</v>
      </c>
      <c r="B17" s="527">
        <f>Revenue!F40</f>
        <v>265230</v>
      </c>
      <c r="C17" s="528">
        <f t="shared" si="2"/>
        <v>1</v>
      </c>
      <c r="D17" s="529">
        <f>Revenue!G40</f>
        <v>0</v>
      </c>
      <c r="E17" s="523">
        <f t="shared" si="3"/>
        <v>0</v>
      </c>
      <c r="F17" s="530">
        <f t="shared" si="0"/>
        <v>265230</v>
      </c>
      <c r="G17" s="531">
        <f>IF(ISBLANK(F17),"  ",IF(F81&gt;0,F17/F81,IF(F17&gt;0,1,0)))</f>
        <v>4.0759130627841282E-3</v>
      </c>
      <c r="H17" s="527">
        <f>Revenue!J40</f>
        <v>259681</v>
      </c>
      <c r="I17" s="528">
        <f t="shared" si="4"/>
        <v>1</v>
      </c>
      <c r="J17" s="529">
        <f>Revenue!K40</f>
        <v>0</v>
      </c>
      <c r="K17" s="532">
        <f t="shared" si="5"/>
        <v>0</v>
      </c>
      <c r="L17" s="530">
        <f t="shared" si="1"/>
        <v>259681</v>
      </c>
      <c r="M17" s="531">
        <f>IF(ISBLANK(L17),"  ",IF(L81&gt;0,L17/L81,IF(L17&gt;0,1,0)))</f>
        <v>3.8493357297707943E-3</v>
      </c>
    </row>
    <row r="18" spans="1:13" s="401" customFormat="1" ht="15" customHeight="1" x14ac:dyDescent="0.2">
      <c r="A18" s="526" t="s">
        <v>147</v>
      </c>
      <c r="B18" s="527">
        <f>Revenue!F41</f>
        <v>0</v>
      </c>
      <c r="C18" s="528">
        <f t="shared" si="2"/>
        <v>0</v>
      </c>
      <c r="D18" s="529">
        <f>Revenue!G41</f>
        <v>0</v>
      </c>
      <c r="E18" s="523">
        <f t="shared" si="3"/>
        <v>0</v>
      </c>
      <c r="F18" s="530">
        <f t="shared" si="0"/>
        <v>0</v>
      </c>
      <c r="G18" s="531">
        <f>IF(ISBLANK(F18),"  ",IF(F81&gt;0,F18/F81,IF(F18&gt;0,1,0)))</f>
        <v>0</v>
      </c>
      <c r="H18" s="527">
        <f>Revenue!J41</f>
        <v>0</v>
      </c>
      <c r="I18" s="528">
        <f t="shared" si="4"/>
        <v>0</v>
      </c>
      <c r="J18" s="529">
        <f>Revenue!K41</f>
        <v>0</v>
      </c>
      <c r="K18" s="532">
        <f t="shared" si="5"/>
        <v>0</v>
      </c>
      <c r="L18" s="530">
        <f t="shared" si="1"/>
        <v>0</v>
      </c>
      <c r="M18" s="531">
        <f>IF(ISBLANK(L18),"  ",IF(L81&gt;0,L18/L81,IF(L18&gt;0,1,0)))</f>
        <v>0</v>
      </c>
    </row>
    <row r="19" spans="1:13" s="401" customFormat="1" ht="15" customHeight="1" x14ac:dyDescent="0.2">
      <c r="A19" s="526" t="s">
        <v>148</v>
      </c>
      <c r="B19" s="527">
        <f>Revenue!F42</f>
        <v>0</v>
      </c>
      <c r="C19" s="528">
        <f t="shared" si="2"/>
        <v>0</v>
      </c>
      <c r="D19" s="529">
        <f>Revenue!G42</f>
        <v>0</v>
      </c>
      <c r="E19" s="523">
        <f t="shared" si="3"/>
        <v>0</v>
      </c>
      <c r="F19" s="530">
        <f t="shared" si="0"/>
        <v>0</v>
      </c>
      <c r="G19" s="531">
        <f>IF(ISBLANK(F19),"  ",IF(F81&gt;0,F19/F81,IF(F19&gt;0,1,0)))</f>
        <v>0</v>
      </c>
      <c r="H19" s="527">
        <f>Revenue!J42</f>
        <v>0</v>
      </c>
      <c r="I19" s="528">
        <f t="shared" si="4"/>
        <v>0</v>
      </c>
      <c r="J19" s="529">
        <f>Revenue!K42</f>
        <v>0</v>
      </c>
      <c r="K19" s="532">
        <f t="shared" si="5"/>
        <v>0</v>
      </c>
      <c r="L19" s="530">
        <f t="shared" si="1"/>
        <v>0</v>
      </c>
      <c r="M19" s="531">
        <f>IF(ISBLANK(L19),"  ",IF(L81&gt;0,L19/L81,IF(L19&gt;0,1,0)))</f>
        <v>0</v>
      </c>
    </row>
    <row r="20" spans="1:13" s="401" customFormat="1" ht="15" customHeight="1" x14ac:dyDescent="0.2">
      <c r="A20" s="526" t="s">
        <v>149</v>
      </c>
      <c r="B20" s="527">
        <f>Revenue!F43</f>
        <v>0</v>
      </c>
      <c r="C20" s="528">
        <f t="shared" si="2"/>
        <v>0</v>
      </c>
      <c r="D20" s="529">
        <f>Revenue!G43</f>
        <v>0</v>
      </c>
      <c r="E20" s="523">
        <f t="shared" si="3"/>
        <v>0</v>
      </c>
      <c r="F20" s="530">
        <f t="shared" si="0"/>
        <v>0</v>
      </c>
      <c r="G20" s="531">
        <f>IF(ISBLANK(F20),"  ",IF(F82&gt;0,F20/F82,IF(F20&gt;0,1,0)))</f>
        <v>0</v>
      </c>
      <c r="H20" s="527">
        <f>Revenue!J43</f>
        <v>0</v>
      </c>
      <c r="I20" s="528">
        <f t="shared" si="4"/>
        <v>0</v>
      </c>
      <c r="J20" s="529">
        <f>Revenue!K43</f>
        <v>0</v>
      </c>
      <c r="K20" s="532">
        <f t="shared" si="5"/>
        <v>0</v>
      </c>
      <c r="L20" s="530">
        <f t="shared" si="1"/>
        <v>0</v>
      </c>
      <c r="M20" s="531">
        <f>IF(ISBLANK(L20),"  ",IF(L82&gt;0,L20/L82,IF(L20&gt;0,1,0)))</f>
        <v>0</v>
      </c>
    </row>
    <row r="21" spans="1:13" s="401" customFormat="1" ht="15" customHeight="1" x14ac:dyDescent="0.2">
      <c r="A21" s="526" t="s">
        <v>150</v>
      </c>
      <c r="B21" s="527">
        <f>Revenue!F44</f>
        <v>0</v>
      </c>
      <c r="C21" s="528">
        <f t="shared" si="2"/>
        <v>0</v>
      </c>
      <c r="D21" s="529">
        <f>Revenue!G44</f>
        <v>0</v>
      </c>
      <c r="E21" s="523">
        <f t="shared" si="3"/>
        <v>0</v>
      </c>
      <c r="F21" s="530">
        <f t="shared" si="0"/>
        <v>0</v>
      </c>
      <c r="G21" s="531">
        <f>IF(ISBLANK(F21),"  ",IF(F81&gt;0,F21/F81,IF(F21&gt;0,1,0)))</f>
        <v>0</v>
      </c>
      <c r="H21" s="527">
        <f>Revenue!J44</f>
        <v>0</v>
      </c>
      <c r="I21" s="528">
        <f t="shared" si="4"/>
        <v>0</v>
      </c>
      <c r="J21" s="529">
        <f>Revenue!K44</f>
        <v>0</v>
      </c>
      <c r="K21" s="532">
        <f t="shared" si="5"/>
        <v>0</v>
      </c>
      <c r="L21" s="530">
        <f t="shared" si="1"/>
        <v>0</v>
      </c>
      <c r="M21" s="531">
        <f>IF(ISBLANK(L21),"  ",IF(L81&gt;0,L21/L81,IF(L21&gt;0,1,0)))</f>
        <v>0</v>
      </c>
    </row>
    <row r="22" spans="1:13" s="401" customFormat="1" ht="15" customHeight="1" x14ac:dyDescent="0.2">
      <c r="A22" s="526" t="s">
        <v>242</v>
      </c>
      <c r="B22" s="527">
        <f>Revenue!F49</f>
        <v>0</v>
      </c>
      <c r="C22" s="528">
        <f t="shared" si="2"/>
        <v>0</v>
      </c>
      <c r="D22" s="529">
        <f>Revenue!G5143</f>
        <v>0</v>
      </c>
      <c r="E22" s="523">
        <f t="shared" si="3"/>
        <v>0</v>
      </c>
      <c r="F22" s="530">
        <f t="shared" si="0"/>
        <v>0</v>
      </c>
      <c r="G22" s="531">
        <f>IF(ISBLANK(F22),"  ",IF(F81&gt;0,F22/F81,IF(F22&gt;0,1,0)))</f>
        <v>0</v>
      </c>
      <c r="H22" s="527">
        <f>Revenue!J49</f>
        <v>0</v>
      </c>
      <c r="I22" s="528">
        <f t="shared" si="4"/>
        <v>0</v>
      </c>
      <c r="J22" s="529">
        <f>Revenue!K49</f>
        <v>0</v>
      </c>
      <c r="K22" s="532">
        <f t="shared" si="5"/>
        <v>0</v>
      </c>
      <c r="L22" s="530">
        <f t="shared" si="1"/>
        <v>0</v>
      </c>
      <c r="M22" s="531">
        <f>IF(ISBLANK(L22),"  ",IF(L81&gt;0,L22/L81,IF(L22&gt;0,1,0)))</f>
        <v>0</v>
      </c>
    </row>
    <row r="23" spans="1:13" s="401" customFormat="1" ht="15" customHeight="1" x14ac:dyDescent="0.2">
      <c r="A23" s="526" t="s">
        <v>152</v>
      </c>
      <c r="B23" s="527">
        <f>Revenue!F45</f>
        <v>0</v>
      </c>
      <c r="C23" s="528">
        <f t="shared" si="2"/>
        <v>0</v>
      </c>
      <c r="D23" s="529">
        <f>Revenue!G45</f>
        <v>0</v>
      </c>
      <c r="E23" s="523">
        <f t="shared" si="3"/>
        <v>0</v>
      </c>
      <c r="F23" s="530">
        <f t="shared" si="0"/>
        <v>0</v>
      </c>
      <c r="G23" s="531">
        <f>IF(ISBLANK(F23),"  ",IF(F81&gt;0,F23/F81,IF(F23&gt;0,1,0)))</f>
        <v>0</v>
      </c>
      <c r="H23" s="527">
        <f>Revenue!J45</f>
        <v>0</v>
      </c>
      <c r="I23" s="528">
        <f t="shared" si="4"/>
        <v>0</v>
      </c>
      <c r="J23" s="529">
        <f>Revenue!K45</f>
        <v>0</v>
      </c>
      <c r="K23" s="532">
        <f t="shared" si="5"/>
        <v>0</v>
      </c>
      <c r="L23" s="530">
        <f t="shared" si="1"/>
        <v>0</v>
      </c>
      <c r="M23" s="531">
        <f>IF(ISBLANK(L23),"  ",IF(L81&gt;0,L23/L81,IF(L23&gt;0,1,0)))</f>
        <v>0</v>
      </c>
    </row>
    <row r="24" spans="1:13" s="401" customFormat="1" ht="15" customHeight="1" x14ac:dyDescent="0.2">
      <c r="A24" s="526" t="s">
        <v>153</v>
      </c>
      <c r="B24" s="527">
        <f>Revenue!F46</f>
        <v>0</v>
      </c>
      <c r="C24" s="528">
        <f t="shared" si="2"/>
        <v>0</v>
      </c>
      <c r="D24" s="529">
        <f>Revenue!G46</f>
        <v>0</v>
      </c>
      <c r="E24" s="523">
        <f t="shared" si="3"/>
        <v>0</v>
      </c>
      <c r="F24" s="530">
        <f t="shared" si="0"/>
        <v>0</v>
      </c>
      <c r="G24" s="531">
        <f>IF(ISBLANK(F24),"  ",IF(F81&gt;0,F24/F81,IF(F24&gt;0,1,0)))</f>
        <v>0</v>
      </c>
      <c r="H24" s="527">
        <f>Revenue!J46</f>
        <v>0</v>
      </c>
      <c r="I24" s="528">
        <f t="shared" si="4"/>
        <v>0</v>
      </c>
      <c r="J24" s="529">
        <f>Revenue!K46</f>
        <v>0</v>
      </c>
      <c r="K24" s="532">
        <f t="shared" si="5"/>
        <v>0</v>
      </c>
      <c r="L24" s="530">
        <f t="shared" si="1"/>
        <v>0</v>
      </c>
      <c r="M24" s="531">
        <f>IF(ISBLANK(L24),"  ",IF(L81&gt;0,L24/L81,IF(L24&gt;0,1,0)))</f>
        <v>0</v>
      </c>
    </row>
    <row r="25" spans="1:13" s="401" customFormat="1" ht="15" customHeight="1" x14ac:dyDescent="0.2">
      <c r="A25" s="526" t="s">
        <v>154</v>
      </c>
      <c r="B25" s="527">
        <f>Revenue!F47</f>
        <v>0</v>
      </c>
      <c r="C25" s="528">
        <f t="shared" si="2"/>
        <v>0</v>
      </c>
      <c r="D25" s="529">
        <f>Revenue!G47</f>
        <v>0</v>
      </c>
      <c r="E25" s="523">
        <f t="shared" si="3"/>
        <v>0</v>
      </c>
      <c r="F25" s="530">
        <f t="shared" si="0"/>
        <v>0</v>
      </c>
      <c r="G25" s="531">
        <f>IF(ISBLANK(F25),"  ",IF(F81&gt;0,F25/F81,IF(F25&gt;0,1,0)))</f>
        <v>0</v>
      </c>
      <c r="H25" s="527">
        <f>Revenue!J47</f>
        <v>0</v>
      </c>
      <c r="I25" s="528">
        <f t="shared" si="4"/>
        <v>0</v>
      </c>
      <c r="J25" s="529">
        <f>Revenue!K47</f>
        <v>0</v>
      </c>
      <c r="K25" s="532">
        <f t="shared" si="5"/>
        <v>0</v>
      </c>
      <c r="L25" s="530">
        <f t="shared" si="1"/>
        <v>0</v>
      </c>
      <c r="M25" s="531">
        <f>IF(ISBLANK(L25),"  ",IF(L81&gt;0,L25/L81,IF(L25&gt;0,1,0)))</f>
        <v>0</v>
      </c>
    </row>
    <row r="26" spans="1:13" s="401" customFormat="1" ht="15" customHeight="1" x14ac:dyDescent="0.2">
      <c r="A26" s="533" t="s">
        <v>155</v>
      </c>
      <c r="B26" s="527">
        <f>Revenue!F48</f>
        <v>0</v>
      </c>
      <c r="C26" s="528">
        <f t="shared" si="2"/>
        <v>0</v>
      </c>
      <c r="D26" s="529">
        <f>Revenue!G48</f>
        <v>0</v>
      </c>
      <c r="E26" s="523">
        <f t="shared" si="3"/>
        <v>0</v>
      </c>
      <c r="F26" s="530">
        <f t="shared" si="0"/>
        <v>0</v>
      </c>
      <c r="G26" s="531">
        <f>IF(ISBLANK(F26),"  ",IF(F81&gt;0,F26/F81,IF(F26&gt;0,1,0)))</f>
        <v>0</v>
      </c>
      <c r="H26" s="527">
        <f>Revenue!J48</f>
        <v>0</v>
      </c>
      <c r="I26" s="528">
        <f t="shared" si="4"/>
        <v>0</v>
      </c>
      <c r="J26" s="529">
        <f>Revenue!K48</f>
        <v>0</v>
      </c>
      <c r="K26" s="532">
        <f t="shared" si="5"/>
        <v>0</v>
      </c>
      <c r="L26" s="530">
        <f t="shared" si="1"/>
        <v>0</v>
      </c>
      <c r="M26" s="531">
        <f>IF(ISBLANK(L26),"  ",IF(L81&gt;0,L26/L81,IF(L26&gt;0,1,0)))</f>
        <v>0</v>
      </c>
    </row>
    <row r="27" spans="1:13" s="401" customFormat="1" ht="15" customHeight="1" x14ac:dyDescent="0.2">
      <c r="A27" s="533" t="s">
        <v>381</v>
      </c>
      <c r="B27" s="527">
        <f>Revenue!F50</f>
        <v>0</v>
      </c>
      <c r="C27" s="528">
        <f t="shared" si="2"/>
        <v>0</v>
      </c>
      <c r="D27" s="529">
        <f>Revenue!G50</f>
        <v>0</v>
      </c>
      <c r="E27" s="523">
        <f t="shared" si="3"/>
        <v>0</v>
      </c>
      <c r="F27" s="530">
        <f t="shared" si="0"/>
        <v>0</v>
      </c>
      <c r="G27" s="531">
        <f>IF(ISBLANK(F27),"  ",IF(F82&gt;0,F27/F82,IF(F27&gt;0,1,0)))</f>
        <v>0</v>
      </c>
      <c r="H27" s="527">
        <f>Revenue!J50</f>
        <v>0</v>
      </c>
      <c r="I27" s="528">
        <f t="shared" si="4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1"/>
        <v>0</v>
      </c>
      <c r="M27" s="531">
        <f>IF(ISBLANK(L27),"  ",IF(L82&gt;0,L27/L82,IF(L27&gt;0,1,0)))</f>
        <v>0</v>
      </c>
    </row>
    <row r="28" spans="1:13" s="401" customFormat="1" ht="15" customHeight="1" x14ac:dyDescent="0.2">
      <c r="A28" s="533" t="s">
        <v>383</v>
      </c>
      <c r="B28" s="527">
        <f>Revenue!F51</f>
        <v>0</v>
      </c>
      <c r="C28" s="528">
        <f t="shared" si="2"/>
        <v>0</v>
      </c>
      <c r="D28" s="529">
        <f>Revenue!G51</f>
        <v>0</v>
      </c>
      <c r="E28" s="523">
        <f t="shared" si="3"/>
        <v>0</v>
      </c>
      <c r="F28" s="530">
        <f t="shared" si="0"/>
        <v>0</v>
      </c>
      <c r="G28" s="531">
        <f>IF(ISBLANK(F28),"  ",IF(F83&gt;0,F28/F83,IF(F28&gt;0,1,0)))</f>
        <v>0</v>
      </c>
      <c r="H28" s="527">
        <f>Revenue!J51</f>
        <v>0</v>
      </c>
      <c r="I28" s="528">
        <f t="shared" si="4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1"/>
        <v>0</v>
      </c>
      <c r="M28" s="531">
        <f>IF(ISBLANK(L28),"  ",IF(L83&gt;0,L28/L83,IF(L28&gt;0,1,0)))</f>
        <v>0</v>
      </c>
    </row>
    <row r="29" spans="1:13" s="401" customFormat="1" ht="15" customHeight="1" x14ac:dyDescent="0.2">
      <c r="A29" s="533" t="s">
        <v>382</v>
      </c>
      <c r="B29" s="527">
        <f>Revenue!F52</f>
        <v>0</v>
      </c>
      <c r="C29" s="528">
        <f t="shared" si="2"/>
        <v>0</v>
      </c>
      <c r="D29" s="529">
        <f>Revenue!G52</f>
        <v>0</v>
      </c>
      <c r="E29" s="523">
        <f t="shared" si="3"/>
        <v>0</v>
      </c>
      <c r="F29" s="530">
        <f t="shared" si="0"/>
        <v>0</v>
      </c>
      <c r="G29" s="531">
        <f>IF(ISBLANK(F29),"  ",IF(F84&gt;0,F29/F84,IF(F29&gt;0,1,0)))</f>
        <v>0</v>
      </c>
      <c r="H29" s="527">
        <f>Revenue!J52</f>
        <v>0</v>
      </c>
      <c r="I29" s="528">
        <f t="shared" si="4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1"/>
        <v>0</v>
      </c>
      <c r="M29" s="531">
        <f>IF(ISBLANK(L29),"  ",IF(L84&gt;0,L29/L84,IF(L29&gt;0,1,0)))</f>
        <v>0</v>
      </c>
    </row>
    <row r="30" spans="1:13" s="401" customFormat="1" ht="15" customHeight="1" x14ac:dyDescent="0.2">
      <c r="A30" s="513" t="s">
        <v>415</v>
      </c>
      <c r="B30" s="527">
        <f>Revenue!F53</f>
        <v>0</v>
      </c>
      <c r="C30" s="528">
        <f>IF(ISBLANK(B30),"  ",IF(F30&gt;0,B30/F30,IF(B30&gt;0,1,0)))</f>
        <v>0</v>
      </c>
      <c r="D30" s="529">
        <f>Revenue!G53</f>
        <v>0</v>
      </c>
      <c r="E30" s="523">
        <f t="shared" si="3"/>
        <v>0</v>
      </c>
      <c r="F30" s="530">
        <f>D30+B30</f>
        <v>0</v>
      </c>
      <c r="G30" s="531">
        <f>IF(ISBLANK(F30),"  ",IF(F85&gt;0,F30/F85,IF(F30&gt;0,1,0)))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>J30+H30</f>
        <v>0</v>
      </c>
      <c r="M30" s="531">
        <f>IF(ISBLANK(L30),"  ",IF(L85&gt;0,L30/L85,IF(L30&gt;0,1,0)))</f>
        <v>0</v>
      </c>
    </row>
    <row r="31" spans="1:13" s="401" customFormat="1" ht="15" customHeight="1" x14ac:dyDescent="0.2">
      <c r="A31" s="533" t="s">
        <v>460</v>
      </c>
      <c r="B31" s="527">
        <f>Revenue!F54</f>
        <v>0</v>
      </c>
      <c r="C31" s="528">
        <f t="shared" si="2"/>
        <v>0</v>
      </c>
      <c r="D31" s="529">
        <f>Revenue!G54</f>
        <v>0</v>
      </c>
      <c r="E31" s="523">
        <f t="shared" si="3"/>
        <v>0</v>
      </c>
      <c r="F31" s="530">
        <f t="shared" si="0"/>
        <v>0</v>
      </c>
      <c r="G31" s="531">
        <f>IF(ISBLANK(F31),"  ",IF(F81&gt;0,F31/F81,IF(F31&gt;0,1,0)))</f>
        <v>0</v>
      </c>
      <c r="H31" s="527">
        <f>Revenue!J54</f>
        <v>0</v>
      </c>
      <c r="I31" s="528">
        <f t="shared" si="4"/>
        <v>0</v>
      </c>
      <c r="J31" s="529">
        <f>Revenue!K54</f>
        <v>0</v>
      </c>
      <c r="K31" s="532">
        <f t="shared" si="5"/>
        <v>0</v>
      </c>
      <c r="L31" s="530">
        <f t="shared" si="1"/>
        <v>0</v>
      </c>
      <c r="M31" s="531">
        <f>IF(ISBLANK(L31),"  ",IF(L81&gt;0,L31/L81,IF(L31&gt;0,1,0)))</f>
        <v>0</v>
      </c>
    </row>
    <row r="32" spans="1:13" s="401" customFormat="1" ht="15" customHeight="1" x14ac:dyDescent="0.2">
      <c r="A32" s="526" t="s">
        <v>458</v>
      </c>
      <c r="B32" s="527">
        <f>Revenue!F55</f>
        <v>0</v>
      </c>
      <c r="C32" s="528">
        <f t="shared" si="2"/>
        <v>0</v>
      </c>
      <c r="D32" s="529">
        <f>Revenue!G55</f>
        <v>0</v>
      </c>
      <c r="E32" s="523">
        <f t="shared" si="3"/>
        <v>0</v>
      </c>
      <c r="F32" s="530">
        <f t="shared" si="0"/>
        <v>0</v>
      </c>
      <c r="G32" s="531">
        <f>IF(ISBLANK(F32),"  ",IF(F82&gt;0,F32/F82,IF(F32&gt;0,1,0)))</f>
        <v>0</v>
      </c>
      <c r="H32" s="527">
        <f>Revenue!J55</f>
        <v>0</v>
      </c>
      <c r="I32" s="528">
        <f t="shared" si="4"/>
        <v>0</v>
      </c>
      <c r="J32" s="529">
        <f>Revenue!K55</f>
        <v>0</v>
      </c>
      <c r="K32" s="532">
        <f t="shared" ref="K32:K35" si="6">IF(ISBLANK(J32),"  ",IF(L32&gt;0,J32/L32,IF(J32&gt;0,1,0)))</f>
        <v>0</v>
      </c>
      <c r="L32" s="530">
        <f t="shared" ref="L32:L35" si="7">J32+H32</f>
        <v>0</v>
      </c>
      <c r="M32" s="531">
        <f>IF(ISBLANK(L32),"  ",IF(L82&gt;0,L32/L82,IF(L32&gt;0,1,0)))</f>
        <v>0</v>
      </c>
    </row>
    <row r="33" spans="1:13" s="401" customFormat="1" ht="15" customHeight="1" x14ac:dyDescent="0.2">
      <c r="A33" s="526" t="s">
        <v>457</v>
      </c>
      <c r="B33" s="527">
        <f>Revenue!F56</f>
        <v>0</v>
      </c>
      <c r="C33" s="528">
        <f t="shared" si="2"/>
        <v>0</v>
      </c>
      <c r="D33" s="529">
        <f>Revenue!G56</f>
        <v>0</v>
      </c>
      <c r="E33" s="523">
        <f t="shared" si="3"/>
        <v>0</v>
      </c>
      <c r="F33" s="530">
        <f t="shared" si="0"/>
        <v>0</v>
      </c>
      <c r="G33" s="531">
        <f>IF(ISBLANK(F33),"  ",IF(F83&gt;0,F33/F83,IF(F33&gt;0,1,0)))</f>
        <v>0</v>
      </c>
      <c r="H33" s="527">
        <f>Revenue!J56</f>
        <v>0</v>
      </c>
      <c r="I33" s="528">
        <f t="shared" si="4"/>
        <v>0</v>
      </c>
      <c r="J33" s="529">
        <f>Revenue!K56</f>
        <v>0</v>
      </c>
      <c r="K33" s="532">
        <f t="shared" si="6"/>
        <v>0</v>
      </c>
      <c r="L33" s="530">
        <f t="shared" si="7"/>
        <v>0</v>
      </c>
      <c r="M33" s="531">
        <f>IF(ISBLANK(L33),"  ",IF(L83&gt;0,L33/L83,IF(L33&gt;0,1,0)))</f>
        <v>0</v>
      </c>
    </row>
    <row r="34" spans="1:13" s="401" customFormat="1" ht="15" customHeight="1" x14ac:dyDescent="0.2">
      <c r="A34" s="526" t="s">
        <v>461</v>
      </c>
      <c r="B34" s="527">
        <f>Revenue!F57</f>
        <v>0</v>
      </c>
      <c r="C34" s="528">
        <f t="shared" si="2"/>
        <v>0</v>
      </c>
      <c r="D34" s="529">
        <f>Revenue!G57</f>
        <v>0</v>
      </c>
      <c r="E34" s="523">
        <f t="shared" si="3"/>
        <v>0</v>
      </c>
      <c r="F34" s="530">
        <f t="shared" si="0"/>
        <v>0</v>
      </c>
      <c r="G34" s="531">
        <f>IF(ISBLANK(F34),"  ",IF(F84&gt;0,F34/F84,IF(F34&gt;0,1,0)))</f>
        <v>0</v>
      </c>
      <c r="H34" s="527">
        <f>Revenue!J57</f>
        <v>0</v>
      </c>
      <c r="I34" s="528">
        <f t="shared" si="4"/>
        <v>0</v>
      </c>
      <c r="J34" s="529">
        <f>Revenue!K57</f>
        <v>0</v>
      </c>
      <c r="K34" s="532">
        <f t="shared" si="6"/>
        <v>0</v>
      </c>
      <c r="L34" s="530">
        <f t="shared" si="7"/>
        <v>0</v>
      </c>
      <c r="M34" s="531">
        <f>IF(ISBLANK(L34),"  ",IF(L84&gt;0,L34/L84,IF(L34&gt;0,1,0)))</f>
        <v>0</v>
      </c>
    </row>
    <row r="35" spans="1:13" s="401" customFormat="1" ht="15" customHeight="1" x14ac:dyDescent="0.2">
      <c r="A35" s="526" t="s">
        <v>459</v>
      </c>
      <c r="B35" s="527">
        <f>Revenue!F58</f>
        <v>0</v>
      </c>
      <c r="C35" s="528">
        <f t="shared" si="2"/>
        <v>0</v>
      </c>
      <c r="D35" s="529">
        <f>Revenue!G58</f>
        <v>0</v>
      </c>
      <c r="E35" s="523">
        <f t="shared" si="3"/>
        <v>0</v>
      </c>
      <c r="F35" s="530">
        <f t="shared" si="0"/>
        <v>0</v>
      </c>
      <c r="G35" s="531">
        <f>IF(ISBLANK(F35),"  ",IF(F85&gt;0,F35/F85,IF(F35&gt;0,1,0)))</f>
        <v>0</v>
      </c>
      <c r="H35" s="527">
        <f>Revenue!J58</f>
        <v>0</v>
      </c>
      <c r="I35" s="528">
        <f t="shared" si="4"/>
        <v>0</v>
      </c>
      <c r="J35" s="529">
        <f>Revenue!K58</f>
        <v>0</v>
      </c>
      <c r="K35" s="532">
        <f t="shared" si="6"/>
        <v>0</v>
      </c>
      <c r="L35" s="530">
        <f t="shared" si="7"/>
        <v>0</v>
      </c>
      <c r="M35" s="531">
        <f>IF(ISBLANK(L35),"  ",IF(L85&gt;0,L35/L85,IF(L35&gt;0,1,0)))</f>
        <v>0</v>
      </c>
    </row>
    <row r="36" spans="1:13" s="401" customFormat="1" ht="15" customHeight="1" x14ac:dyDescent="0.2">
      <c r="A36" s="526" t="s">
        <v>537</v>
      </c>
      <c r="B36" s="527">
        <f>Revenue!F59</f>
        <v>0</v>
      </c>
      <c r="C36" s="528">
        <f t="shared" ref="C36:C38" si="8">IF(ISBLANK(B36),"  ",IF(F36&gt;0,B36/F36,IF(B36&gt;0,1,0)))</f>
        <v>0</v>
      </c>
      <c r="D36" s="529">
        <f>Revenue!G59</f>
        <v>0</v>
      </c>
      <c r="E36" s="523">
        <f t="shared" ref="E36:E38" si="9">IF(ISBLANK(D36),"  ",IF(F36&gt;0,D36/F36,IF(D36&gt;0,1,0)))</f>
        <v>0</v>
      </c>
      <c r="F36" s="530">
        <f t="shared" ref="F36:F38" si="10">D36+B36</f>
        <v>0</v>
      </c>
      <c r="G36" s="531">
        <f t="shared" ref="G36:G38" si="11">IF(ISBLANK(F36),"  ",IF(F86&gt;0,F36/F86,IF(F36&gt;0,1,0)))</f>
        <v>0</v>
      </c>
      <c r="H36" s="527">
        <f>Revenue!J59</f>
        <v>0</v>
      </c>
      <c r="I36" s="528">
        <f t="shared" ref="I36:I38" si="12">IF(ISBLANK(H36),"  ",IF(L36&gt;0,H36/L36,IF(H36&gt;0,1,0)))</f>
        <v>0</v>
      </c>
      <c r="J36" s="529">
        <f>Revenue!K59</f>
        <v>0</v>
      </c>
      <c r="K36" s="532">
        <f t="shared" ref="K36:K38" si="13">IF(ISBLANK(J36),"  ",IF(L36&gt;0,J36/L36,IF(J36&gt;0,1,0)))</f>
        <v>0</v>
      </c>
      <c r="L36" s="530">
        <f t="shared" ref="L36:L38" si="14">J36+H36</f>
        <v>0</v>
      </c>
      <c r="M36" s="531">
        <f t="shared" ref="M36:M38" si="15">IF(ISBLANK(L36),"  ",IF(L86&gt;0,L36/L86,IF(L36&gt;0,1,0)))</f>
        <v>0</v>
      </c>
    </row>
    <row r="37" spans="1:13" s="401" customFormat="1" ht="15" customHeight="1" x14ac:dyDescent="0.2">
      <c r="A37" s="526" t="s">
        <v>538</v>
      </c>
      <c r="B37" s="527">
        <f>Revenue!F60</f>
        <v>0</v>
      </c>
      <c r="C37" s="528">
        <f t="shared" si="8"/>
        <v>0</v>
      </c>
      <c r="D37" s="529">
        <f>Revenue!G60</f>
        <v>0</v>
      </c>
      <c r="E37" s="523">
        <f t="shared" si="9"/>
        <v>0</v>
      </c>
      <c r="F37" s="530">
        <f t="shared" si="10"/>
        <v>0</v>
      </c>
      <c r="G37" s="531">
        <f t="shared" si="11"/>
        <v>0</v>
      </c>
      <c r="H37" s="527">
        <f>Revenue!J60</f>
        <v>0</v>
      </c>
      <c r="I37" s="528">
        <f t="shared" si="12"/>
        <v>0</v>
      </c>
      <c r="J37" s="529">
        <f>Revenue!K60</f>
        <v>0</v>
      </c>
      <c r="K37" s="532">
        <f t="shared" si="13"/>
        <v>0</v>
      </c>
      <c r="L37" s="530">
        <f t="shared" si="14"/>
        <v>0</v>
      </c>
      <c r="M37" s="531">
        <f t="shared" si="15"/>
        <v>0</v>
      </c>
    </row>
    <row r="38" spans="1:13" s="401" customFormat="1" ht="15" customHeight="1" x14ac:dyDescent="0.2">
      <c r="A38" s="526" t="s">
        <v>539</v>
      </c>
      <c r="B38" s="527">
        <f>Revenue!F61</f>
        <v>0</v>
      </c>
      <c r="C38" s="528">
        <f t="shared" si="8"/>
        <v>0</v>
      </c>
      <c r="D38" s="529">
        <f>Revenue!G61</f>
        <v>0</v>
      </c>
      <c r="E38" s="523">
        <f t="shared" si="9"/>
        <v>0</v>
      </c>
      <c r="F38" s="530">
        <f t="shared" si="10"/>
        <v>0</v>
      </c>
      <c r="G38" s="531">
        <f t="shared" si="11"/>
        <v>0</v>
      </c>
      <c r="H38" s="527">
        <f>Revenue!J61</f>
        <v>0</v>
      </c>
      <c r="I38" s="528">
        <f t="shared" si="12"/>
        <v>0</v>
      </c>
      <c r="J38" s="529">
        <f>Revenue!K61</f>
        <v>0</v>
      </c>
      <c r="K38" s="532">
        <f t="shared" si="13"/>
        <v>0</v>
      </c>
      <c r="L38" s="530">
        <f t="shared" si="14"/>
        <v>0</v>
      </c>
      <c r="M38" s="531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0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540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8635781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8635781</v>
      </c>
      <c r="G44" s="271">
        <f>IF(ISBLANK(F44),"  ",IF(F81&gt;0,F44/F81,IF(F44&gt;0,1,0)))</f>
        <v>0.13271007271139379</v>
      </c>
      <c r="H44" s="217">
        <f>SUM(H13,H14,H15,H40,H42,H43)</f>
        <v>8151583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8151583</v>
      </c>
      <c r="M44" s="271">
        <f>IF(ISBLANK(L44),"  ",IF(L81&gt;0,L44/L81,IF(L44&gt;0,1,0)))</f>
        <v>0.12083356000667049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26857390.780000001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26857390.780000001</v>
      </c>
      <c r="G54" s="256">
        <f>IF(ISBLANK(F54),"  ",IF(F81&gt;0,F54/F81,IF(F54&gt;0,1,0)))</f>
        <v>0.41273004529087959</v>
      </c>
      <c r="H54" s="276">
        <f>Revenue!J7</f>
        <v>29601273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29601273</v>
      </c>
      <c r="M54" s="256">
        <f>IF(ISBLANK(L54),"  ",IF(L81&gt;0,L54/L81,IF(L54&gt;0,1,0)))</f>
        <v>0.43878927532472345</v>
      </c>
    </row>
    <row r="55" spans="1:13" ht="15" customHeight="1" x14ac:dyDescent="0.2">
      <c r="A55" s="208" t="s">
        <v>244</v>
      </c>
      <c r="B55" s="224">
        <f>Revenue!F19</f>
        <v>145492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145492</v>
      </c>
      <c r="G55" s="261">
        <f>IF(ISBLANK(F55),"  ",IF(F81&gt;0,F55/F81,IF(F55&gt;0,1,0)))</f>
        <v>2.2358433937736616E-3</v>
      </c>
      <c r="H55" s="224">
        <f>Revenue!J19</f>
        <v>146000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146000</v>
      </c>
      <c r="M55" s="261">
        <f>IF(ISBLANK(L55),"  ",IF(L81&gt;0,L55/L81,IF(L55&gt;0,1,0)))</f>
        <v>2.1642053771609628E-3</v>
      </c>
    </row>
    <row r="56" spans="1:13" ht="15" customHeight="1" x14ac:dyDescent="0.2">
      <c r="A56" s="282" t="s">
        <v>245</v>
      </c>
      <c r="B56" s="283">
        <f>Revenue!F9</f>
        <v>1097323</v>
      </c>
      <c r="C56" s="257">
        <f t="shared" si="2"/>
        <v>1</v>
      </c>
      <c r="D56" s="284">
        <f>Revenue!G9</f>
        <v>0</v>
      </c>
      <c r="E56" s="254">
        <f t="shared" si="23"/>
        <v>0</v>
      </c>
      <c r="F56" s="285">
        <f t="shared" si="19"/>
        <v>1097323</v>
      </c>
      <c r="G56" s="261">
        <f>IF(ISBLANK(F56),"  ",IF(F81&gt;0,F56/F81,IF(F56&gt;0,1,0)))</f>
        <v>1.6863074123566215E-2</v>
      </c>
      <c r="H56" s="283">
        <f>Revenue!J9</f>
        <v>1100000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1100000</v>
      </c>
      <c r="M56" s="261">
        <f>IF(ISBLANK(L56),"  ",IF(L81&gt;0,L56/L81,IF(L56&gt;0,1,0)))</f>
        <v>1.6305656951212732E-2</v>
      </c>
    </row>
    <row r="57" spans="1:13" ht="15" customHeight="1" x14ac:dyDescent="0.2">
      <c r="A57" s="282" t="s">
        <v>246</v>
      </c>
      <c r="B57" s="283">
        <f>Revenue!F10</f>
        <v>189907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189907</v>
      </c>
      <c r="G57" s="261">
        <f>IF(ISBLANK(F57),"  ",IF(F81&gt;0,F57/F81,IF(F57&gt;0,1,0)))</f>
        <v>2.918389405475042E-3</v>
      </c>
      <c r="H57" s="283">
        <f>Revenue!J10</f>
        <v>200000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200000</v>
      </c>
      <c r="M57" s="261">
        <f>IF(ISBLANK(L57),"  ",IF(L81&gt;0,L57/L81,IF(L57&gt;0,1,0)))</f>
        <v>2.9646649002204968E-3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1569661</v>
      </c>
      <c r="E58" s="254">
        <f t="shared" si="23"/>
        <v>1</v>
      </c>
      <c r="F58" s="285">
        <f t="shared" si="19"/>
        <v>1569661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1700000</v>
      </c>
      <c r="K58" s="259">
        <f>IF(ISBLANK(J58),"  ",IF(L58&gt;0,J58/L58,IF(J58&gt;0,1,0)))</f>
        <v>1</v>
      </c>
      <c r="L58" s="285">
        <f t="shared" si="22"/>
        <v>1700000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3688790.5</v>
      </c>
      <c r="C59" s="257">
        <f t="shared" si="2"/>
        <v>0.63591557353613426</v>
      </c>
      <c r="D59" s="262">
        <f>Revenue!G11+Revenue!G12+Revenue!G14+Revenue!G15+Revenue!G17+Revenue!G18+Revenue!G22+Revenue!G23+Revenue!G13+Revenue!G16</f>
        <v>2111964.59</v>
      </c>
      <c r="E59" s="254">
        <f t="shared" si="23"/>
        <v>0.36408442646386574</v>
      </c>
      <c r="F59" s="281">
        <f t="shared" si="19"/>
        <v>5800755.0899999999</v>
      </c>
      <c r="G59" s="261">
        <f>IF(ISBLANK(F59),"  ",IF(F81&gt;0,F59/F81,IF(F59&gt;0,1,0)))</f>
        <v>8.9142907836000901E-2</v>
      </c>
      <c r="H59" s="224">
        <f>Revenue!J11+Revenue!J12+Revenue!J14+Revenue!J15+Revenue!J17+Revenue!J18+Revenue!J22+Revenue!J23+Revenue!J13+Revenue!J16</f>
        <v>3842955</v>
      </c>
      <c r="I59" s="257">
        <f t="shared" si="20"/>
        <v>0.67005066848929096</v>
      </c>
      <c r="J59" s="262">
        <f>Revenue!K11+Revenue!K12+Revenue!K14+Revenue!K15+Revenue!K17+Revenue!K18+Revenue!K22+Revenue!K23+Revenue!K13+Revenue!K16</f>
        <v>1892365</v>
      </c>
      <c r="K59" s="259">
        <f t="shared" si="21"/>
        <v>0.3299493315107091</v>
      </c>
      <c r="L59" s="281">
        <f t="shared" si="22"/>
        <v>5735320</v>
      </c>
      <c r="M59" s="261">
        <f>IF(ISBLANK(L59),"  ",IF(L81&gt;0,L59/L81,IF(L59&gt;0,1,0)))</f>
        <v>8.5016509477663108E-2</v>
      </c>
    </row>
    <row r="60" spans="1:13" s="153" customFormat="1" ht="15" customHeight="1" x14ac:dyDescent="0.25">
      <c r="A60" s="222" t="s">
        <v>216</v>
      </c>
      <c r="B60" s="227">
        <f>B59+B57+B56+B55+B54</f>
        <v>31978903.280000001</v>
      </c>
      <c r="C60" s="269">
        <f t="shared" si="2"/>
        <v>0.89675908611952104</v>
      </c>
      <c r="D60" s="272">
        <f>D59+D57+D56+D55+D54+D58</f>
        <v>3681625.59</v>
      </c>
      <c r="E60" s="297">
        <f t="shared" si="23"/>
        <v>0.10324091388047883</v>
      </c>
      <c r="F60" s="286">
        <f>F59+F57+F56+F55+F54+F58</f>
        <v>35660528.870000005</v>
      </c>
      <c r="G60" s="271">
        <f>IF(ISBLANK(F60),"  ",IF(F81&gt;0,F60/F81,IF(F60&gt;0,1,0)))</f>
        <v>0.54801197242779298</v>
      </c>
      <c r="H60" s="227">
        <f>H59+H57+H56+H55+H54</f>
        <v>34890228</v>
      </c>
      <c r="I60" s="269">
        <f t="shared" si="20"/>
        <v>0.90664961168287184</v>
      </c>
      <c r="J60" s="272">
        <f>J59+J57+J56+J55+J54+J58</f>
        <v>3592365</v>
      </c>
      <c r="K60" s="270">
        <f t="shared" si="21"/>
        <v>9.3350388317128219E-2</v>
      </c>
      <c r="L60" s="281">
        <f>L59+L57+L56+L55+L54+L58</f>
        <v>38482593</v>
      </c>
      <c r="M60" s="271">
        <f>IF(ISBLANK(L60),"  ",IF(L81&gt;0,L60/L81,IF(L60&gt;0,1,0)))</f>
        <v>0.57043996368285499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33461.5</v>
      </c>
      <c r="E63" s="254">
        <f t="shared" si="23"/>
        <v>1</v>
      </c>
      <c r="F63" s="247">
        <f t="shared" si="24"/>
        <v>33461.5</v>
      </c>
      <c r="G63" s="261">
        <f>IF(ISBLANK(F63),"  ",IF(F81&gt;0,F63/F81,IF(F63&gt;0,1,0)))</f>
        <v>5.1421847057403415E-4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1000678.29</v>
      </c>
      <c r="E64" s="254">
        <f t="shared" si="23"/>
        <v>1</v>
      </c>
      <c r="F64" s="247">
        <f t="shared" si="24"/>
        <v>1000678.29</v>
      </c>
      <c r="G64" s="261">
        <f>IF(ISBLANK(F64),"  ",IF(F81&gt;0,F64/F81,IF(F64&gt;0,1,0)))</f>
        <v>1.5377889808300281E-2</v>
      </c>
      <c r="H64" s="209">
        <f>Revenue!J73</f>
        <v>0</v>
      </c>
      <c r="I64" s="257">
        <f t="shared" si="20"/>
        <v>0</v>
      </c>
      <c r="J64" s="262">
        <f>Revenue!K73</f>
        <v>1000000</v>
      </c>
      <c r="K64" s="259">
        <f t="shared" si="21"/>
        <v>1</v>
      </c>
      <c r="L64" s="247">
        <f t="shared" si="25"/>
        <v>1000000</v>
      </c>
      <c r="M64" s="261">
        <f>IF(ISBLANK(L64),"  ",IF(L81&gt;0,L64/L81,IF(L64&gt;0,1,0)))</f>
        <v>1.4823324501102485E-2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75473.430000000168</v>
      </c>
      <c r="E66" s="254">
        <f t="shared" si="23"/>
        <v>1</v>
      </c>
      <c r="F66" s="247">
        <f t="shared" si="24"/>
        <v>75473.430000000168</v>
      </c>
      <c r="G66" s="261">
        <f>IF(ISBLANK(F66),"  ",IF(F81&gt;0,F66/F81,IF(F66&gt;0,1,0)))</f>
        <v>1.1598353852510053E-3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3402924.66</v>
      </c>
      <c r="E67" s="254">
        <f t="shared" si="23"/>
        <v>1</v>
      </c>
      <c r="F67" s="247">
        <f t="shared" si="24"/>
        <v>3402924.66</v>
      </c>
      <c r="G67" s="261">
        <f>IF(ISBLANK(F67),"  ",IF(F81&gt;0,F67/F81,IF(F67&gt;0,1,0)))</f>
        <v>5.2294329726517499E-2</v>
      </c>
      <c r="H67" s="209">
        <f>Revenue!J84</f>
        <v>0</v>
      </c>
      <c r="I67" s="257">
        <f t="shared" si="20"/>
        <v>0</v>
      </c>
      <c r="J67" s="262">
        <f>Revenue!K84</f>
        <v>3786277</v>
      </c>
      <c r="K67" s="259">
        <f t="shared" si="21"/>
        <v>1</v>
      </c>
      <c r="L67" s="247">
        <f t="shared" si="25"/>
        <v>3786277</v>
      </c>
      <c r="M67" s="261">
        <f>IF(ISBLANK(L67),"  ",IF(L81&gt;0,L67/L81,IF(L67&gt;0,1,0)))</f>
        <v>5.6125212622060813E-2</v>
      </c>
    </row>
    <row r="68" spans="1:13" ht="15" customHeight="1" x14ac:dyDescent="0.2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150127.07999999999</v>
      </c>
      <c r="E68" s="254">
        <f t="shared" si="23"/>
        <v>1</v>
      </c>
      <c r="F68" s="247">
        <f t="shared" si="24"/>
        <v>150127.07999999999</v>
      </c>
      <c r="G68" s="261">
        <f>IF(ISBLANK(F68),"  ",IF(F81&gt;0,F68/F81,IF(F68&gt;0,1,0)))</f>
        <v>2.3070728290526627E-3</v>
      </c>
      <c r="H68" s="209">
        <f>Revenue!J78</f>
        <v>0</v>
      </c>
      <c r="I68" s="257">
        <f t="shared" si="20"/>
        <v>0</v>
      </c>
      <c r="J68" s="262">
        <f>Revenue!K78</f>
        <v>100000</v>
      </c>
      <c r="K68" s="259">
        <f t="shared" si="21"/>
        <v>1</v>
      </c>
      <c r="L68" s="247">
        <f t="shared" si="25"/>
        <v>100000</v>
      </c>
      <c r="M68" s="261">
        <f>IF(ISBLANK(L68),"  ",IF(L81&gt;0,L68/L81,IF(L68&gt;0,1,0)))</f>
        <v>1.4823324501102484E-3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1362552.76</v>
      </c>
      <c r="E69" s="254">
        <f t="shared" si="23"/>
        <v>1</v>
      </c>
      <c r="F69" s="247">
        <f t="shared" si="24"/>
        <v>1362552.76</v>
      </c>
      <c r="G69" s="261">
        <f>IF(ISBLANK(F69),"  ",IF(F81&gt;0,F69/F81,IF(F69&gt;0,1,0)))</f>
        <v>2.0938983498158453E-2</v>
      </c>
      <c r="H69" s="209">
        <f>Revenue!J75+Revenue!J74</f>
        <v>0</v>
      </c>
      <c r="I69" s="257">
        <f t="shared" si="20"/>
        <v>0</v>
      </c>
      <c r="J69" s="262">
        <f>Revenue!K75+Revenue!K74</f>
        <v>500000</v>
      </c>
      <c r="K69" s="259">
        <f t="shared" si="21"/>
        <v>1</v>
      </c>
      <c r="L69" s="247">
        <f t="shared" si="25"/>
        <v>500000</v>
      </c>
      <c r="M69" s="261">
        <f>IF(ISBLANK(L69),"  ",IF(L81&gt;0,L69/L81,IF(L69&gt;0,1,0)))</f>
        <v>7.4116622505512424E-3</v>
      </c>
    </row>
    <row r="70" spans="1:13" ht="15" customHeight="1" x14ac:dyDescent="0.2">
      <c r="A70" s="211" t="s">
        <v>222</v>
      </c>
      <c r="B70" s="209">
        <f>Revenue!F30</f>
        <v>429364.47</v>
      </c>
      <c r="C70" s="257">
        <f t="shared" si="2"/>
        <v>0.7473696902552508</v>
      </c>
      <c r="D70" s="262">
        <f>Revenue!G30</f>
        <v>145136.31</v>
      </c>
      <c r="E70" s="254">
        <f t="shared" si="23"/>
        <v>0.25263030974474915</v>
      </c>
      <c r="F70" s="247">
        <f t="shared" si="24"/>
        <v>574500.78</v>
      </c>
      <c r="G70" s="261">
        <f>IF(ISBLANK(F70),"  ",IF(F81&gt;0,F70/F81,IF(F70&gt;0,1,0)))</f>
        <v>8.8286213240646623E-3</v>
      </c>
      <c r="H70" s="209">
        <f>Revenue!J30</f>
        <v>994797</v>
      </c>
      <c r="I70" s="257">
        <f t="shared" si="20"/>
        <v>0.83540435523435141</v>
      </c>
      <c r="J70" s="262">
        <f>Revenue!K30</f>
        <v>196000</v>
      </c>
      <c r="K70" s="259">
        <f t="shared" si="21"/>
        <v>0.16459564476564856</v>
      </c>
      <c r="L70" s="247">
        <f t="shared" si="25"/>
        <v>1190797</v>
      </c>
      <c r="M70" s="261">
        <f>IF(ISBLANK(L70),"  ",IF(L81&gt;0,L70/L81,IF(L70&gt;0,1,0)))</f>
        <v>1.7651570345939335E-2</v>
      </c>
    </row>
    <row r="71" spans="1:13" ht="15" customHeight="1" x14ac:dyDescent="0.2">
      <c r="A71" s="251" t="s">
        <v>521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32408267.75</v>
      </c>
      <c r="C72" s="269">
        <f t="shared" si="2"/>
        <v>0.76687359319638537</v>
      </c>
      <c r="D72" s="272">
        <f>D60+SUM(D61:D71)</f>
        <v>9851979.620000001</v>
      </c>
      <c r="E72" s="297">
        <f t="shared" si="23"/>
        <v>0.23312640680361452</v>
      </c>
      <c r="F72" s="217">
        <f>F60+SUM(F61:F71)</f>
        <v>42260247.370000005</v>
      </c>
      <c r="G72" s="271">
        <f>IF(ISBLANK(F72),"  ",IF(F81&gt;0,F72/F81,IF(F72&gt;0,1,0)))</f>
        <v>0.6494329234697116</v>
      </c>
      <c r="H72" s="217">
        <f>H60+SUM(H61:H71)</f>
        <v>35885025</v>
      </c>
      <c r="I72" s="269">
        <f t="shared" si="20"/>
        <v>0.79638904122393983</v>
      </c>
      <c r="J72" s="272">
        <f>J60+SUM(J61:J71)</f>
        <v>9174642</v>
      </c>
      <c r="K72" s="270">
        <f t="shared" si="21"/>
        <v>0.2036109587760602</v>
      </c>
      <c r="L72" s="217">
        <f>L60+SUM(L61:L71)</f>
        <v>45059667</v>
      </c>
      <c r="M72" s="271">
        <f>IF(ISBLANK(L72),"  ",IF(L81&gt;0,L72/L81,IF(L72&gt;0,1,0)))</f>
        <v>0.66793406585261905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13091271</v>
      </c>
      <c r="E77" s="297">
        <f t="shared" si="23"/>
        <v>1</v>
      </c>
      <c r="F77" s="137">
        <f>D77+B77</f>
        <v>13091271</v>
      </c>
      <c r="G77" s="256">
        <f>IF(ISBLANK(F77),"  ",IF(F81&gt;0,F77/F81,IF(F77&gt;0,1,0)))</f>
        <v>0.20117966473380475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13000000</v>
      </c>
      <c r="K77" s="254">
        <f>IF(ISBLANK(J77),"  ",IF(L77&gt;0,J77/L77,IF(J77&gt;0,1,0)))</f>
        <v>1</v>
      </c>
      <c r="L77" s="137">
        <f>J77+H77</f>
        <v>13000000</v>
      </c>
      <c r="M77" s="256">
        <f>IF(ISBLANK(L77),"  ",IF(L81&gt;0,L77/L81,IF(L77&gt;0,1,0)))</f>
        <v>0.19270321851433231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1085236.75</v>
      </c>
      <c r="E78" s="297">
        <f t="shared" si="23"/>
        <v>1</v>
      </c>
      <c r="F78" s="247">
        <f>D78+B78</f>
        <v>1085236.75</v>
      </c>
      <c r="G78" s="261">
        <f>IF(ISBLANK(F78),"  ",IF(F81&gt;0,F78/F81,IF(F78&gt;0,1,0)))</f>
        <v>1.6677339085089896E-2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1250000</v>
      </c>
      <c r="K78" s="259">
        <f>IF(ISBLANK(J78),"  ",IF(L78&gt;0,J78/L78,IF(J78&gt;0,1,0)))</f>
        <v>1</v>
      </c>
      <c r="L78" s="247">
        <f>J78+H78</f>
        <v>1250000</v>
      </c>
      <c r="M78" s="261">
        <f>IF(ISBLANK(L78),"  ",IF(L81&gt;0,L78/L81,IF(L78&gt;0,1,0)))</f>
        <v>1.8529155626378108E-2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14176507.75</v>
      </c>
      <c r="E79" s="297">
        <f t="shared" si="23"/>
        <v>1</v>
      </c>
      <c r="F79" s="273">
        <f>F78+F77+F76+F75+F74</f>
        <v>14176507.75</v>
      </c>
      <c r="G79" s="271">
        <f>IF(ISBLANK(F79),"  ",IF(F81&gt;0,F79/F81,IF(F79&gt;0,1,0)))</f>
        <v>0.21785700381889464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14250000</v>
      </c>
      <c r="K79" s="270">
        <f>IF(ISBLANK(J79),"  ",IF(L79&gt;0,J79/L79,IF(J79&gt;0,1,0)))</f>
        <v>1</v>
      </c>
      <c r="L79" s="273">
        <f>L78+L77+L76+L75+L74</f>
        <v>14250000</v>
      </c>
      <c r="M79" s="271">
        <f>IF(ISBLANK(L79),"  ",IF(L81&gt;0,L79/L81,IF(L79&gt;0,1,0)))</f>
        <v>0.21123237414071042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41044048.75</v>
      </c>
      <c r="C81" s="294">
        <f t="shared" si="2"/>
        <v>0.63074303227264472</v>
      </c>
      <c r="D81" s="293">
        <f>D79+D72+D51+D44+D52+D80</f>
        <v>24028487.370000001</v>
      </c>
      <c r="E81" s="295">
        <f>IF(ISBLANK(D81),"  ",IF(F81&gt;0,D81/F81,IF(D81&gt;0,1,0)))</f>
        <v>0.36925696772735528</v>
      </c>
      <c r="F81" s="293">
        <f>F79+F72+F51+F44+F52+F80</f>
        <v>65072536.120000005</v>
      </c>
      <c r="G81" s="296">
        <f>IF(ISBLANK(F81),"  ",IF(F81&gt;0,F81/F81,IF(F81&gt;0,1,0)))</f>
        <v>1</v>
      </c>
      <c r="H81" s="293">
        <f>H79+H72+H51+H44+H52+H80</f>
        <v>44036608</v>
      </c>
      <c r="I81" s="294">
        <f>IF(ISBLANK(H81),"  ",IF(L81&gt;0,H81/L81,IF(H81&gt;0,1,0)))</f>
        <v>0.65276893031184569</v>
      </c>
      <c r="J81" s="293">
        <f>J79+J72+J51+J44+J52+J80</f>
        <v>23424642</v>
      </c>
      <c r="K81" s="295">
        <f>IF(ISBLANK(J81),"  ",IF(L81&gt;0,J81/L81,IF(J81&gt;0,1,0)))</f>
        <v>0.34723106968815431</v>
      </c>
      <c r="L81" s="293">
        <f>L79+L72+L51+L44+L52+L80</f>
        <v>67461250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91"/>
  <sheetViews>
    <sheetView view="pageBreakPreview" zoomScale="6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of Alexandria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557</v>
      </c>
      <c r="C6" s="201"/>
      <c r="D6" s="200" t="s">
        <v>523</v>
      </c>
      <c r="E6" s="201"/>
      <c r="F6" s="200" t="s">
        <v>562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168760</v>
      </c>
      <c r="D34" s="209">
        <f>Revenue!H13</f>
        <v>0</v>
      </c>
      <c r="E34" s="225">
        <f>Revenue!I13</f>
        <v>465000</v>
      </c>
      <c r="F34" s="209">
        <f>Revenue!J13</f>
        <v>0</v>
      </c>
      <c r="G34" s="225">
        <f>Revenue!K13</f>
        <v>465000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582815.78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187230.6</v>
      </c>
      <c r="D37" s="209">
        <f>Revenue!H15</f>
        <v>0</v>
      </c>
      <c r="E37" s="225">
        <f>Revenue!I15</f>
        <v>150000</v>
      </c>
      <c r="F37" s="209">
        <f>Revenue!J15</f>
        <v>0</v>
      </c>
      <c r="G37" s="225">
        <f>Revenue!K15</f>
        <v>128500</v>
      </c>
    </row>
    <row r="38" spans="1:7" ht="15" customHeight="1" x14ac:dyDescent="0.2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133934.35999999999</v>
      </c>
      <c r="D39" s="209">
        <f>Revenue!H18</f>
        <v>0</v>
      </c>
      <c r="E39" s="226">
        <f>Revenue!I18</f>
        <v>135000</v>
      </c>
      <c r="F39" s="209">
        <f>Revenue!J18</f>
        <v>0</v>
      </c>
      <c r="G39" s="226">
        <f>Revenue!K18</f>
        <v>135000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1569661</v>
      </c>
      <c r="D40" s="209">
        <v>0</v>
      </c>
      <c r="E40" s="226">
        <f>Athletics!V13</f>
        <v>1265000</v>
      </c>
      <c r="F40" s="209">
        <v>0</v>
      </c>
      <c r="G40" s="226">
        <f>Athletics!W13</f>
        <v>1700000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567</v>
      </c>
      <c r="B47" s="209">
        <v>20210</v>
      </c>
      <c r="C47" s="210"/>
      <c r="D47" s="209">
        <v>20000</v>
      </c>
      <c r="E47" s="210"/>
      <c r="F47" s="209">
        <v>20000</v>
      </c>
      <c r="G47" s="210"/>
    </row>
    <row r="48" spans="1:7" ht="15" customHeight="1" x14ac:dyDescent="0.2">
      <c r="A48" s="215" t="s">
        <v>568</v>
      </c>
      <c r="B48" s="209">
        <v>25327.18</v>
      </c>
      <c r="C48" s="210"/>
      <c r="D48" s="209">
        <v>25000</v>
      </c>
      <c r="E48" s="210"/>
      <c r="F48" s="209">
        <v>25000</v>
      </c>
      <c r="G48" s="210"/>
    </row>
    <row r="49" spans="1:7" ht="15" customHeight="1" x14ac:dyDescent="0.2">
      <c r="A49" s="215" t="s">
        <v>569</v>
      </c>
      <c r="B49" s="209">
        <v>-35</v>
      </c>
      <c r="C49" s="210"/>
      <c r="D49" s="209">
        <v>10000</v>
      </c>
      <c r="E49" s="210"/>
      <c r="F49" s="209">
        <v>0</v>
      </c>
      <c r="G49" s="210"/>
    </row>
    <row r="50" spans="1:7" ht="15" customHeight="1" x14ac:dyDescent="0.2">
      <c r="A50" s="215" t="s">
        <v>570</v>
      </c>
      <c r="B50" s="209">
        <v>422740</v>
      </c>
      <c r="C50" s="210"/>
      <c r="D50" s="209">
        <v>432000</v>
      </c>
      <c r="E50" s="210"/>
      <c r="F50" s="209">
        <v>423000</v>
      </c>
      <c r="G50" s="210"/>
    </row>
    <row r="51" spans="1:7" ht="15" customHeight="1" x14ac:dyDescent="0.2">
      <c r="A51" s="215" t="s">
        <v>571</v>
      </c>
      <c r="B51" s="209">
        <v>22376.47</v>
      </c>
      <c r="C51" s="210"/>
      <c r="D51" s="209">
        <v>4000</v>
      </c>
      <c r="E51" s="210"/>
      <c r="F51" s="209">
        <v>4000</v>
      </c>
      <c r="G51" s="210"/>
    </row>
    <row r="52" spans="1:7" ht="15" customHeight="1" x14ac:dyDescent="0.2">
      <c r="A52" s="215" t="s">
        <v>572</v>
      </c>
      <c r="B52" s="209"/>
      <c r="C52" s="210">
        <v>126630</v>
      </c>
      <c r="D52" s="209"/>
      <c r="E52" s="210">
        <v>282103</v>
      </c>
      <c r="F52" s="209"/>
      <c r="G52" s="210">
        <v>289365</v>
      </c>
    </row>
    <row r="53" spans="1:7" ht="15" customHeight="1" x14ac:dyDescent="0.2">
      <c r="A53" s="215" t="s">
        <v>573</v>
      </c>
      <c r="B53" s="209"/>
      <c r="C53" s="210">
        <v>557146.85</v>
      </c>
      <c r="D53" s="209"/>
      <c r="E53" s="210">
        <v>540000</v>
      </c>
      <c r="F53" s="209"/>
      <c r="G53" s="210">
        <v>540000</v>
      </c>
    </row>
    <row r="54" spans="1:7" ht="15" customHeight="1" x14ac:dyDescent="0.2">
      <c r="A54" s="215" t="s">
        <v>574</v>
      </c>
      <c r="B54" s="209">
        <v>63119.57</v>
      </c>
      <c r="C54" s="210"/>
      <c r="D54" s="209">
        <v>60000</v>
      </c>
      <c r="E54" s="210"/>
      <c r="F54" s="209">
        <v>60000</v>
      </c>
      <c r="G54" s="210"/>
    </row>
    <row r="55" spans="1:7" ht="15" customHeight="1" x14ac:dyDescent="0.2">
      <c r="A55" s="215" t="s">
        <v>575</v>
      </c>
      <c r="B55" s="209">
        <v>19350</v>
      </c>
      <c r="C55" s="210"/>
      <c r="D55" s="209">
        <v>20000</v>
      </c>
      <c r="E55" s="210"/>
      <c r="F55" s="209">
        <v>20000</v>
      </c>
      <c r="G55" s="210"/>
    </row>
    <row r="56" spans="1:7" ht="15" customHeight="1" x14ac:dyDescent="0.2">
      <c r="A56" s="215" t="s">
        <v>576</v>
      </c>
      <c r="B56" s="209"/>
      <c r="C56" s="210">
        <v>355447</v>
      </c>
      <c r="D56" s="209"/>
      <c r="E56" s="210">
        <v>338000</v>
      </c>
      <c r="F56" s="209"/>
      <c r="G56" s="210">
        <v>334500</v>
      </c>
    </row>
    <row r="57" spans="1:7" ht="15" customHeight="1" x14ac:dyDescent="0.2">
      <c r="A57" s="215" t="s">
        <v>577</v>
      </c>
      <c r="B57" s="209">
        <v>1145400</v>
      </c>
      <c r="C57" s="210"/>
      <c r="D57" s="209">
        <v>860000</v>
      </c>
      <c r="E57" s="210"/>
      <c r="F57" s="209">
        <v>1319955</v>
      </c>
      <c r="G57" s="210"/>
    </row>
    <row r="58" spans="1:7" ht="15" customHeight="1" x14ac:dyDescent="0.2">
      <c r="A58" s="215" t="s">
        <v>578</v>
      </c>
      <c r="B58" s="209">
        <v>195300</v>
      </c>
      <c r="C58" s="210"/>
      <c r="D58" s="209">
        <v>140000</v>
      </c>
      <c r="E58" s="210"/>
      <c r="F58" s="209">
        <v>195000</v>
      </c>
      <c r="G58" s="210"/>
    </row>
    <row r="59" spans="1:7" ht="15" customHeight="1" x14ac:dyDescent="0.2">
      <c r="A59" s="215" t="s">
        <v>579</v>
      </c>
      <c r="B59" s="209">
        <v>69127.5</v>
      </c>
      <c r="C59" s="210"/>
      <c r="D59" s="209">
        <v>70000</v>
      </c>
      <c r="E59" s="210"/>
      <c r="F59" s="209">
        <v>70000</v>
      </c>
      <c r="G59" s="210"/>
    </row>
    <row r="60" spans="1:7" ht="15" customHeight="1" x14ac:dyDescent="0.2">
      <c r="A60" s="215" t="s">
        <v>580</v>
      </c>
      <c r="B60" s="209">
        <v>1705875</v>
      </c>
      <c r="C60" s="210"/>
      <c r="D60" s="209">
        <v>1000000</v>
      </c>
      <c r="E60" s="210"/>
      <c r="F60" s="209">
        <v>1706000</v>
      </c>
      <c r="G60" s="210"/>
    </row>
    <row r="61" spans="1:7" ht="15" customHeight="1" x14ac:dyDescent="0.2">
      <c r="A61" s="211" t="s">
        <v>400</v>
      </c>
      <c r="B61" s="209">
        <f t="shared" ref="B61:G61" si="4">SUM(B47:B60)</f>
        <v>3688790.7199999997</v>
      </c>
      <c r="C61" s="210">
        <f t="shared" si="4"/>
        <v>1039223.85</v>
      </c>
      <c r="D61" s="209">
        <f t="shared" si="4"/>
        <v>2641000</v>
      </c>
      <c r="E61" s="210">
        <f t="shared" si="4"/>
        <v>1160103</v>
      </c>
      <c r="F61" s="209">
        <f t="shared" si="4"/>
        <v>3842955</v>
      </c>
      <c r="G61" s="210">
        <f t="shared" si="4"/>
        <v>1163865</v>
      </c>
    </row>
    <row r="62" spans="1:7" s="153" customFormat="1" ht="15" customHeight="1" x14ac:dyDescent="0.25">
      <c r="A62" s="222" t="s">
        <v>446</v>
      </c>
      <c r="B62" s="227">
        <f>SUM(B32:B40,B45,B61)</f>
        <v>3688790.7199999997</v>
      </c>
      <c r="C62" s="227">
        <f>SUM(C32:C40,C45,C61)</f>
        <v>3681625.5900000003</v>
      </c>
      <c r="D62" s="227">
        <f>SUM(D32:D40,D45,D61)</f>
        <v>2641000</v>
      </c>
      <c r="E62" s="218">
        <f t="shared" ref="E62:G62" si="5">SUM(E32:E40,E45,E61)</f>
        <v>3175103</v>
      </c>
      <c r="F62" s="227">
        <f t="shared" si="5"/>
        <v>3842955</v>
      </c>
      <c r="G62" s="218">
        <f t="shared" si="5"/>
        <v>3592365</v>
      </c>
    </row>
    <row r="63" spans="1:7" s="153" customFormat="1" ht="15" customHeight="1" x14ac:dyDescent="0.25">
      <c r="A63" s="222"/>
      <c r="B63" s="217"/>
      <c r="C63" s="218"/>
      <c r="D63" s="217"/>
      <c r="E63" s="218"/>
      <c r="F63" s="217"/>
      <c r="G63" s="218"/>
    </row>
    <row r="64" spans="1:7" s="153" customFormat="1" ht="15" customHeight="1" x14ac:dyDescent="0.25">
      <c r="A64" s="211" t="s">
        <v>222</v>
      </c>
      <c r="B64" s="217"/>
      <c r="C64" s="218"/>
      <c r="D64" s="217"/>
      <c r="E64" s="218"/>
      <c r="F64" s="217"/>
      <c r="G64" s="218"/>
    </row>
    <row r="65" spans="1:7" ht="15" customHeight="1" x14ac:dyDescent="0.25">
      <c r="A65" s="215" t="s">
        <v>581</v>
      </c>
      <c r="B65" s="209">
        <v>7294.25</v>
      </c>
      <c r="C65" s="210"/>
      <c r="D65" s="217">
        <v>7112525</v>
      </c>
      <c r="E65" s="218"/>
      <c r="F65" s="209">
        <v>647187</v>
      </c>
      <c r="G65" s="210"/>
    </row>
    <row r="66" spans="1:7" ht="15" customHeight="1" x14ac:dyDescent="0.25">
      <c r="A66" s="215" t="s">
        <v>582</v>
      </c>
      <c r="B66" s="209">
        <v>80916.05</v>
      </c>
      <c r="C66" s="210"/>
      <c r="D66" s="217"/>
      <c r="E66" s="218"/>
      <c r="F66" s="209"/>
      <c r="G66" s="210"/>
    </row>
    <row r="67" spans="1:7" ht="15" customHeight="1" x14ac:dyDescent="0.25">
      <c r="A67" s="215" t="s">
        <v>606</v>
      </c>
      <c r="B67" s="209"/>
      <c r="C67" s="210">
        <v>3926</v>
      </c>
      <c r="D67" s="217"/>
      <c r="E67" s="218"/>
      <c r="F67" s="209"/>
      <c r="G67" s="210"/>
    </row>
    <row r="68" spans="1:7" ht="15" customHeight="1" x14ac:dyDescent="0.25">
      <c r="A68" s="215" t="s">
        <v>583</v>
      </c>
      <c r="B68" s="209">
        <v>110</v>
      </c>
      <c r="C68" s="210"/>
      <c r="D68" s="217">
        <v>10000</v>
      </c>
      <c r="E68" s="218"/>
      <c r="F68" s="209">
        <v>110</v>
      </c>
      <c r="G68" s="210"/>
    </row>
    <row r="69" spans="1:7" ht="15" customHeight="1" x14ac:dyDescent="0.25">
      <c r="A69" s="215" t="s">
        <v>584</v>
      </c>
      <c r="B69" s="209">
        <v>338844.17</v>
      </c>
      <c r="C69" s="210"/>
      <c r="D69" s="217">
        <v>150000</v>
      </c>
      <c r="E69" s="218"/>
      <c r="F69" s="209">
        <v>335000</v>
      </c>
      <c r="G69" s="210"/>
    </row>
    <row r="70" spans="1:7" ht="15" customHeight="1" x14ac:dyDescent="0.25">
      <c r="A70" s="215" t="s">
        <v>585</v>
      </c>
      <c r="B70" s="209"/>
      <c r="C70" s="210"/>
      <c r="D70" s="217">
        <v>10000</v>
      </c>
      <c r="E70" s="218"/>
      <c r="F70" s="209">
        <v>10000</v>
      </c>
      <c r="G70" s="210"/>
    </row>
    <row r="71" spans="1:7" ht="15" customHeight="1" x14ac:dyDescent="0.25">
      <c r="A71" s="215" t="s">
        <v>586</v>
      </c>
      <c r="B71" s="209"/>
      <c r="C71" s="210"/>
      <c r="D71" s="217"/>
      <c r="E71" s="218"/>
      <c r="F71" s="209"/>
      <c r="G71" s="210"/>
    </row>
    <row r="72" spans="1:7" ht="15" customHeight="1" x14ac:dyDescent="0.25">
      <c r="A72" s="215" t="s">
        <v>587</v>
      </c>
      <c r="B72" s="209"/>
      <c r="C72" s="210"/>
      <c r="D72" s="217"/>
      <c r="E72" s="218"/>
      <c r="F72" s="209"/>
      <c r="G72" s="210"/>
    </row>
    <row r="73" spans="1:7" ht="15" customHeight="1" x14ac:dyDescent="0.25">
      <c r="A73" s="215" t="s">
        <v>588</v>
      </c>
      <c r="B73" s="209">
        <v>2200</v>
      </c>
      <c r="C73" s="210"/>
      <c r="D73" s="217">
        <v>2500</v>
      </c>
      <c r="E73" s="218"/>
      <c r="F73" s="209">
        <v>2500</v>
      </c>
      <c r="G73" s="210"/>
    </row>
    <row r="74" spans="1:7" ht="15" customHeight="1" x14ac:dyDescent="0.2">
      <c r="A74" s="215" t="s">
        <v>589</v>
      </c>
      <c r="B74" s="209"/>
      <c r="C74" s="210">
        <v>78810.31</v>
      </c>
      <c r="D74" s="209"/>
      <c r="E74" s="210">
        <v>113000</v>
      </c>
      <c r="F74" s="209"/>
      <c r="G74" s="210">
        <v>136000</v>
      </c>
    </row>
    <row r="75" spans="1:7" ht="15" customHeight="1" x14ac:dyDescent="0.2">
      <c r="A75" s="547" t="s">
        <v>590</v>
      </c>
      <c r="B75" s="209"/>
      <c r="C75" s="210"/>
      <c r="D75" s="209"/>
      <c r="E75" s="210"/>
      <c r="F75" s="209"/>
      <c r="G75" s="210"/>
    </row>
    <row r="76" spans="1:7" ht="15" customHeight="1" x14ac:dyDescent="0.2">
      <c r="A76" s="547" t="s">
        <v>591</v>
      </c>
      <c r="B76" s="209"/>
      <c r="C76" s="210"/>
      <c r="D76" s="209"/>
      <c r="E76" s="210"/>
      <c r="F76" s="209"/>
      <c r="G76" s="210"/>
    </row>
    <row r="77" spans="1:7" ht="15" customHeight="1" x14ac:dyDescent="0.2">
      <c r="A77" s="547" t="s">
        <v>592</v>
      </c>
      <c r="B77" s="209"/>
      <c r="C77" s="210">
        <v>62400</v>
      </c>
      <c r="D77" s="209"/>
      <c r="E77" s="210">
        <v>35000</v>
      </c>
      <c r="F77" s="209"/>
      <c r="G77" s="210">
        <v>60000</v>
      </c>
    </row>
    <row r="78" spans="1:7" s="558" customFormat="1" ht="15" customHeight="1" x14ac:dyDescent="0.25">
      <c r="A78" s="555" t="s">
        <v>406</v>
      </c>
      <c r="B78" s="556">
        <f t="shared" ref="B78:G78" si="6">SUM(B65:B77)</f>
        <v>429364.47</v>
      </c>
      <c r="C78" s="557">
        <f t="shared" si="6"/>
        <v>145136.31</v>
      </c>
      <c r="D78" s="556">
        <f t="shared" si="6"/>
        <v>7285025</v>
      </c>
      <c r="E78" s="557">
        <f t="shared" si="6"/>
        <v>148000</v>
      </c>
      <c r="F78" s="556">
        <f t="shared" si="6"/>
        <v>994797</v>
      </c>
      <c r="G78" s="557">
        <f t="shared" si="6"/>
        <v>196000</v>
      </c>
    </row>
    <row r="79" spans="1:7" s="153" customFormat="1" ht="15" customHeight="1" x14ac:dyDescent="0.25">
      <c r="A79" s="199"/>
      <c r="B79" s="217"/>
      <c r="C79" s="218"/>
      <c r="D79" s="217"/>
      <c r="E79" s="218"/>
      <c r="F79" s="217"/>
      <c r="G79" s="218"/>
    </row>
    <row r="80" spans="1:7" ht="15" customHeight="1" x14ac:dyDescent="0.25">
      <c r="A80" s="199" t="s">
        <v>224</v>
      </c>
      <c r="B80" s="224"/>
      <c r="C80" s="210"/>
      <c r="D80" s="224"/>
      <c r="E80" s="210"/>
      <c r="F80" s="224"/>
      <c r="G80" s="210"/>
    </row>
    <row r="81" spans="1:7" ht="15" customHeight="1" x14ac:dyDescent="0.25">
      <c r="A81" s="223" t="s">
        <v>227</v>
      </c>
      <c r="B81" s="224"/>
      <c r="C81" s="210"/>
      <c r="D81" s="224"/>
      <c r="E81" s="210"/>
      <c r="F81" s="224"/>
      <c r="G81" s="210"/>
    </row>
    <row r="82" spans="1:7" ht="15" customHeight="1" x14ac:dyDescent="0.2">
      <c r="A82" s="208" t="s">
        <v>252</v>
      </c>
      <c r="B82" s="209"/>
      <c r="C82" s="210"/>
      <c r="D82" s="209"/>
      <c r="E82" s="210"/>
      <c r="F82" s="209"/>
      <c r="G82" s="210"/>
    </row>
    <row r="83" spans="1:7" ht="15" customHeight="1" x14ac:dyDescent="0.2">
      <c r="A83" s="215" t="s">
        <v>593</v>
      </c>
      <c r="B83" s="209"/>
      <c r="C83" s="210">
        <v>104300</v>
      </c>
      <c r="D83" s="209"/>
      <c r="E83" s="210">
        <v>100000</v>
      </c>
      <c r="F83" s="209"/>
      <c r="G83" s="210">
        <v>100000</v>
      </c>
    </row>
    <row r="84" spans="1:7" ht="15" customHeight="1" x14ac:dyDescent="0.2">
      <c r="A84" s="215" t="s">
        <v>594</v>
      </c>
      <c r="B84" s="209"/>
      <c r="C84" s="210">
        <v>1886</v>
      </c>
      <c r="D84" s="209"/>
      <c r="E84" s="210">
        <v>50000</v>
      </c>
      <c r="F84" s="209"/>
      <c r="G84" s="210"/>
    </row>
    <row r="85" spans="1:7" ht="15" customHeight="1" x14ac:dyDescent="0.2">
      <c r="A85" s="215" t="s">
        <v>595</v>
      </c>
      <c r="B85" s="209"/>
      <c r="C85" s="559">
        <v>146091.85</v>
      </c>
      <c r="D85" s="209"/>
      <c r="E85" s="210">
        <v>150000</v>
      </c>
      <c r="F85" s="209"/>
      <c r="G85" s="210">
        <v>150000</v>
      </c>
    </row>
    <row r="86" spans="1:7" s="153" customFormat="1" ht="15" customHeight="1" thickBot="1" x14ac:dyDescent="0.3">
      <c r="A86" s="229" t="s">
        <v>405</v>
      </c>
      <c r="B86" s="230">
        <f t="shared" ref="B86:G86" si="7">SUM(B83:B85)</f>
        <v>0</v>
      </c>
      <c r="C86" s="231">
        <f t="shared" si="7"/>
        <v>252277.85</v>
      </c>
      <c r="D86" s="230">
        <f t="shared" si="7"/>
        <v>0</v>
      </c>
      <c r="E86" s="231">
        <f t="shared" si="7"/>
        <v>300000</v>
      </c>
      <c r="F86" s="230">
        <f t="shared" si="7"/>
        <v>0</v>
      </c>
      <c r="G86" s="231">
        <f t="shared" si="7"/>
        <v>250000</v>
      </c>
    </row>
    <row r="87" spans="1:7" ht="15" customHeight="1" thickTop="1" x14ac:dyDescent="0.2"/>
    <row r="88" spans="1:7" ht="15" customHeight="1" x14ac:dyDescent="0.2">
      <c r="A88" s="98" t="s">
        <v>117</v>
      </c>
      <c r="D88" s="136" t="s">
        <v>117</v>
      </c>
    </row>
    <row r="89" spans="1:7" ht="15" customHeight="1" x14ac:dyDescent="0.2">
      <c r="A89" s="98" t="s">
        <v>117</v>
      </c>
    </row>
    <row r="91" spans="1:7" ht="15" customHeight="1" x14ac:dyDescent="0.2">
      <c r="A91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LSU of Alexandria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559</v>
      </c>
    </row>
    <row r="6" spans="1:7" ht="15" customHeight="1" x14ac:dyDescent="0.25">
      <c r="A6" s="162"/>
      <c r="B6" s="160" t="s">
        <v>524</v>
      </c>
      <c r="C6" s="160" t="s">
        <v>524</v>
      </c>
      <c r="D6" s="541" t="s">
        <v>558</v>
      </c>
      <c r="E6" s="161" t="s">
        <v>524</v>
      </c>
    </row>
    <row r="7" spans="1:7" ht="15" customHeight="1" x14ac:dyDescent="0.2">
      <c r="A7" s="163" t="s">
        <v>178</v>
      </c>
      <c r="B7" s="146">
        <f>Instruction!F7</f>
        <v>8001415.7300000004</v>
      </c>
      <c r="C7" s="146">
        <f>Instruction!H7</f>
        <v>8411157</v>
      </c>
      <c r="D7" s="146">
        <f>Instruction!J7</f>
        <v>9232507</v>
      </c>
      <c r="E7" s="164">
        <f>D7-C7</f>
        <v>821350</v>
      </c>
    </row>
    <row r="8" spans="1:7" ht="15" customHeight="1" x14ac:dyDescent="0.2">
      <c r="A8" s="163" t="s">
        <v>179</v>
      </c>
      <c r="B8" s="146">
        <f>Instruction!F8</f>
        <v>42859.51</v>
      </c>
      <c r="C8" s="146">
        <f>Instruction!H8</f>
        <v>58000</v>
      </c>
      <c r="D8" s="146">
        <f>Instruction!J8</f>
        <v>52000</v>
      </c>
      <c r="E8" s="164">
        <f t="shared" ref="E8:E22" si="0">D8-C8</f>
        <v>-6000</v>
      </c>
    </row>
    <row r="9" spans="1:7" ht="15" customHeight="1" x14ac:dyDescent="0.2">
      <c r="A9" s="163" t="s">
        <v>180</v>
      </c>
      <c r="B9" s="146">
        <f>Instruction!F9</f>
        <v>3596796.4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11641071.640000001</v>
      </c>
      <c r="C10" s="166">
        <f>C9+C8+C7</f>
        <v>8469157</v>
      </c>
      <c r="D10" s="166">
        <f>D9+D8+D7</f>
        <v>9284507</v>
      </c>
      <c r="E10" s="167">
        <f t="shared" si="0"/>
        <v>815350</v>
      </c>
    </row>
    <row r="11" spans="1:7" ht="15" customHeight="1" x14ac:dyDescent="0.2">
      <c r="A11" s="163" t="s">
        <v>261</v>
      </c>
      <c r="B11" s="146">
        <f>Instruction!F12</f>
        <v>18109.37</v>
      </c>
      <c r="C11" s="146">
        <f>Instruction!H12</f>
        <v>13500</v>
      </c>
      <c r="D11" s="146">
        <f>Instruction!J12</f>
        <v>14500</v>
      </c>
      <c r="E11" s="164">
        <f t="shared" si="0"/>
        <v>1000</v>
      </c>
    </row>
    <row r="12" spans="1:7" ht="15" customHeight="1" x14ac:dyDescent="0.2">
      <c r="A12" s="163" t="s">
        <v>262</v>
      </c>
      <c r="B12" s="146">
        <f>Instruction!F14</f>
        <v>40410.79</v>
      </c>
      <c r="C12" s="146">
        <f>Instruction!H14</f>
        <v>3231963</v>
      </c>
      <c r="D12" s="146">
        <f>Instruction!J14</f>
        <v>70000</v>
      </c>
      <c r="E12" s="164">
        <f t="shared" si="0"/>
        <v>-3161963</v>
      </c>
    </row>
    <row r="13" spans="1:7" ht="15" customHeight="1" x14ac:dyDescent="0.2">
      <c r="A13" s="163" t="s">
        <v>263</v>
      </c>
      <c r="B13" s="146">
        <f>Instruction!F16</f>
        <v>72691.149999999994</v>
      </c>
      <c r="C13" s="146">
        <f>Instruction!H16</f>
        <v>47000</v>
      </c>
      <c r="D13" s="146">
        <f>Instruction!J16</f>
        <v>46000</v>
      </c>
      <c r="E13" s="164">
        <f t="shared" si="0"/>
        <v>-1000</v>
      </c>
    </row>
    <row r="14" spans="1:7" s="153" customFormat="1" ht="15" customHeight="1" x14ac:dyDescent="0.25">
      <c r="A14" s="165" t="s">
        <v>185</v>
      </c>
      <c r="B14" s="166">
        <f>B13+B12+B11</f>
        <v>131211.31</v>
      </c>
      <c r="C14" s="166">
        <f>C13+C12+C11</f>
        <v>3292463</v>
      </c>
      <c r="D14" s="166">
        <f>D13+D12+D11</f>
        <v>130500</v>
      </c>
      <c r="E14" s="167">
        <f>D14-C14</f>
        <v>-3161963</v>
      </c>
    </row>
    <row r="15" spans="1:7" ht="15" customHeight="1" x14ac:dyDescent="0.2">
      <c r="A15" s="163" t="s">
        <v>264</v>
      </c>
      <c r="B15" s="146">
        <f>Instruction!F27</f>
        <v>7049719</v>
      </c>
      <c r="C15" s="146">
        <f>Instruction!H27</f>
        <v>5023500</v>
      </c>
      <c r="D15" s="146">
        <f>Instruction!J27</f>
        <v>8803511</v>
      </c>
      <c r="E15" s="164">
        <f t="shared" si="0"/>
        <v>3780011</v>
      </c>
    </row>
    <row r="16" spans="1:7" ht="15" customHeight="1" x14ac:dyDescent="0.2">
      <c r="A16" s="163" t="s">
        <v>265</v>
      </c>
      <c r="B16" s="146">
        <f>Instruction!F29</f>
        <v>5568.44</v>
      </c>
      <c r="C16" s="146">
        <f>Instruction!H29</f>
        <v>3250</v>
      </c>
      <c r="D16" s="146">
        <f>Instruction!J29</f>
        <v>3250</v>
      </c>
      <c r="E16" s="164">
        <f t="shared" si="0"/>
        <v>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7055287.4400000004</v>
      </c>
      <c r="C19" s="166">
        <f>C18+C17+C16+C15</f>
        <v>5026750</v>
      </c>
      <c r="D19" s="166">
        <f>D18+D17+D16+D15</f>
        <v>8806761</v>
      </c>
      <c r="E19" s="167">
        <f>D19-C19</f>
        <v>3780011</v>
      </c>
    </row>
    <row r="20" spans="1:6" ht="15" customHeight="1" x14ac:dyDescent="0.2">
      <c r="A20" s="163" t="s">
        <v>268</v>
      </c>
      <c r="B20" s="146">
        <f>Instruction!F32+Instruction!F34</f>
        <v>14914.2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14914.2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18842484.59</v>
      </c>
      <c r="C25" s="166">
        <f>C23+C19+C14+C10+C24</f>
        <v>16788370</v>
      </c>
      <c r="D25" s="166">
        <f>D23+D19+D14+D10+D24</f>
        <v>18221768</v>
      </c>
      <c r="E25" s="167">
        <f>D25-C25</f>
        <v>1433398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178</v>
      </c>
      <c r="B51" s="146">
        <f>'Public Service'!F7</f>
        <v>58768.480000000003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26133.439999999999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84901.92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84901.92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LSU of Alexandria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178</v>
      </c>
      <c r="B76" s="146">
        <f>'Academic Supp'!F7</f>
        <v>2036833.82</v>
      </c>
      <c r="C76" s="146">
        <f>'Academic Supp'!H7</f>
        <v>2069408</v>
      </c>
      <c r="D76" s="146">
        <f>'Academic Supp'!J7</f>
        <v>2551095</v>
      </c>
      <c r="E76" s="164">
        <f t="shared" ref="E76:E94" si="3">D76-C76</f>
        <v>481687</v>
      </c>
    </row>
    <row r="77" spans="1:7" ht="15" customHeight="1" x14ac:dyDescent="0.2">
      <c r="A77" s="163" t="s">
        <v>179</v>
      </c>
      <c r="B77" s="146">
        <f>'Academic Supp'!F8</f>
        <v>64590.19</v>
      </c>
      <c r="C77" s="146">
        <f>'Academic Supp'!H8</f>
        <v>67188</v>
      </c>
      <c r="D77" s="146">
        <f>'Academic Supp'!J8</f>
        <v>87500</v>
      </c>
      <c r="E77" s="164">
        <f t="shared" si="3"/>
        <v>20312</v>
      </c>
    </row>
    <row r="78" spans="1:7" ht="15" customHeight="1" x14ac:dyDescent="0.2">
      <c r="A78" s="163" t="s">
        <v>180</v>
      </c>
      <c r="B78" s="146">
        <f>'Academic Supp'!F9</f>
        <v>912133.45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3013557.46</v>
      </c>
      <c r="C79" s="166">
        <f>C78+C77+C76</f>
        <v>2136596</v>
      </c>
      <c r="D79" s="166">
        <f>D78+D77+D76</f>
        <v>2638595</v>
      </c>
      <c r="E79" s="167">
        <f t="shared" si="3"/>
        <v>501999</v>
      </c>
    </row>
    <row r="80" spans="1:7" ht="15" customHeight="1" x14ac:dyDescent="0.2">
      <c r="A80" s="163" t="s">
        <v>261</v>
      </c>
      <c r="B80" s="146">
        <f>'Academic Supp'!F12</f>
        <v>45174.8</v>
      </c>
      <c r="C80" s="146">
        <f>'Academic Supp'!H12</f>
        <v>52000</v>
      </c>
      <c r="D80" s="146">
        <f>'Academic Supp'!J12</f>
        <v>58300</v>
      </c>
      <c r="E80" s="164">
        <f t="shared" si="3"/>
        <v>6300</v>
      </c>
    </row>
    <row r="81" spans="1:5" ht="15" customHeight="1" x14ac:dyDescent="0.2">
      <c r="A81" s="163" t="s">
        <v>262</v>
      </c>
      <c r="B81" s="146">
        <f>'Academic Supp'!F14</f>
        <v>147930.31</v>
      </c>
      <c r="C81" s="146">
        <f>'Academic Supp'!H14</f>
        <v>1804982</v>
      </c>
      <c r="D81" s="146">
        <f>'Academic Supp'!J14</f>
        <v>2034102</v>
      </c>
      <c r="E81" s="164">
        <f t="shared" si="3"/>
        <v>229120</v>
      </c>
    </row>
    <row r="82" spans="1:5" ht="15" customHeight="1" x14ac:dyDescent="0.2">
      <c r="A82" s="163" t="s">
        <v>263</v>
      </c>
      <c r="B82" s="146">
        <f>'Academic Supp'!F16</f>
        <v>205660.56</v>
      </c>
      <c r="C82" s="146">
        <f>'Academic Supp'!H16</f>
        <v>232000</v>
      </c>
      <c r="D82" s="146">
        <f>'Academic Supp'!J16</f>
        <v>74500</v>
      </c>
      <c r="E82" s="164">
        <f t="shared" si="3"/>
        <v>-157500</v>
      </c>
    </row>
    <row r="83" spans="1:5" s="153" customFormat="1" ht="15" customHeight="1" x14ac:dyDescent="0.25">
      <c r="A83" s="165" t="s">
        <v>185</v>
      </c>
      <c r="B83" s="166">
        <f>B82+B81+B80</f>
        <v>398765.67</v>
      </c>
      <c r="C83" s="166">
        <f>C82+C81+C80</f>
        <v>2088982</v>
      </c>
      <c r="D83" s="166">
        <f>D82+D81+D80</f>
        <v>2166902</v>
      </c>
      <c r="E83" s="167">
        <f t="shared" si="3"/>
        <v>77920</v>
      </c>
    </row>
    <row r="84" spans="1:5" ht="15" customHeight="1" x14ac:dyDescent="0.2">
      <c r="A84" s="163" t="s">
        <v>264</v>
      </c>
      <c r="B84" s="146">
        <f>'Academic Supp'!F27</f>
        <v>59491.6</v>
      </c>
      <c r="C84" s="146">
        <f>'Academic Supp'!H27</f>
        <v>43000</v>
      </c>
      <c r="D84" s="146">
        <f>'Academic Supp'!J27</f>
        <v>50000</v>
      </c>
      <c r="E84" s="164">
        <f t="shared" si="3"/>
        <v>7000</v>
      </c>
    </row>
    <row r="85" spans="1:5" ht="15" customHeight="1" x14ac:dyDescent="0.2">
      <c r="A85" s="163" t="s">
        <v>265</v>
      </c>
      <c r="B85" s="146">
        <f>'Academic Supp'!F29</f>
        <v>14187.89</v>
      </c>
      <c r="C85" s="146">
        <f>'Academic Supp'!H29</f>
        <v>130000</v>
      </c>
      <c r="D85" s="146">
        <f>'Academic Supp'!J29</f>
        <v>5000</v>
      </c>
      <c r="E85" s="164">
        <f t="shared" si="3"/>
        <v>-125000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73679.489999999991</v>
      </c>
      <c r="C88" s="166">
        <f>C87+C86+C85+C84</f>
        <v>173000</v>
      </c>
      <c r="D88" s="166">
        <f>D87+D86+D85+D84</f>
        <v>55000</v>
      </c>
      <c r="E88" s="167">
        <f t="shared" si="3"/>
        <v>-118000</v>
      </c>
    </row>
    <row r="89" spans="1:5" ht="15" customHeight="1" x14ac:dyDescent="0.2">
      <c r="A89" s="163" t="s">
        <v>268</v>
      </c>
      <c r="B89" s="146">
        <f>'Academic Supp'!F32+'Academic Supp'!F34</f>
        <v>95438.62</v>
      </c>
      <c r="C89" s="146">
        <f>'Academic Supp'!H32+'Academic Supp'!H34</f>
        <v>10000</v>
      </c>
      <c r="D89" s="146">
        <f>'Academic Supp'!J32+'Academic Supp'!J34</f>
        <v>15000</v>
      </c>
      <c r="E89" s="164">
        <f t="shared" si="3"/>
        <v>5000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95438.62</v>
      </c>
      <c r="C92" s="166">
        <f>C91+C90+C89</f>
        <v>10000</v>
      </c>
      <c r="D92" s="166">
        <f>D91+D90+D89</f>
        <v>15000</v>
      </c>
      <c r="E92" s="167">
        <f t="shared" si="3"/>
        <v>5000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3581441.24</v>
      </c>
      <c r="C94" s="166">
        <f>C92+C88+C83+C79+C93</f>
        <v>4408578</v>
      </c>
      <c r="D94" s="166">
        <f>D92+D88+D83+D79+D93</f>
        <v>4875497</v>
      </c>
      <c r="E94" s="167">
        <f t="shared" si="3"/>
        <v>466919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178</v>
      </c>
      <c r="B98" s="146">
        <f>'Student Services'!F7</f>
        <v>1791300.84</v>
      </c>
      <c r="C98" s="146">
        <f>'Student Services'!H7</f>
        <v>1717160</v>
      </c>
      <c r="D98" s="146">
        <f>'Student Services'!J7</f>
        <v>2116362</v>
      </c>
      <c r="E98" s="164">
        <f t="shared" ref="E98:E116" si="4">D98-C98</f>
        <v>399202</v>
      </c>
    </row>
    <row r="99" spans="1:5" ht="15" customHeight="1" x14ac:dyDescent="0.2">
      <c r="A99" s="163" t="s">
        <v>179</v>
      </c>
      <c r="B99" s="146">
        <f>'Student Services'!F8</f>
        <v>117623.18</v>
      </c>
      <c r="C99" s="146">
        <f>'Student Services'!H8</f>
        <v>95000</v>
      </c>
      <c r="D99" s="146">
        <f>'Student Services'!J8</f>
        <v>94500</v>
      </c>
      <c r="E99" s="164">
        <f t="shared" si="4"/>
        <v>-500</v>
      </c>
    </row>
    <row r="100" spans="1:5" ht="15" customHeight="1" x14ac:dyDescent="0.2">
      <c r="A100" s="163" t="s">
        <v>180</v>
      </c>
      <c r="B100" s="146">
        <f>'Student Services'!F9</f>
        <v>827566.42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2736490.4400000004</v>
      </c>
      <c r="C101" s="166">
        <f>C100+C99+C98</f>
        <v>1812160</v>
      </c>
      <c r="D101" s="166">
        <f>D100+D99+D98</f>
        <v>2210862</v>
      </c>
      <c r="E101" s="167">
        <f t="shared" si="4"/>
        <v>398702</v>
      </c>
    </row>
    <row r="102" spans="1:5" ht="15" customHeight="1" x14ac:dyDescent="0.2">
      <c r="A102" s="163" t="s">
        <v>261</v>
      </c>
      <c r="B102" s="146">
        <f>'Student Services'!F12</f>
        <v>42199.519999999997</v>
      </c>
      <c r="C102" s="146">
        <f>'Student Services'!H12</f>
        <v>61500</v>
      </c>
      <c r="D102" s="146">
        <f>'Student Services'!J12</f>
        <v>66000</v>
      </c>
      <c r="E102" s="164">
        <f t="shared" si="4"/>
        <v>4500</v>
      </c>
    </row>
    <row r="103" spans="1:5" ht="15" customHeight="1" x14ac:dyDescent="0.2">
      <c r="A103" s="163" t="s">
        <v>262</v>
      </c>
      <c r="B103" s="146">
        <f>'Student Services'!F14</f>
        <v>84287.58</v>
      </c>
      <c r="C103" s="146">
        <f>'Student Services'!H14</f>
        <v>115500</v>
      </c>
      <c r="D103" s="146">
        <f>'Student Services'!J14</f>
        <v>131000</v>
      </c>
      <c r="E103" s="164">
        <f t="shared" si="4"/>
        <v>15500</v>
      </c>
    </row>
    <row r="104" spans="1:5" ht="15" customHeight="1" x14ac:dyDescent="0.2">
      <c r="A104" s="163" t="s">
        <v>263</v>
      </c>
      <c r="B104" s="146">
        <f>'Student Services'!F16</f>
        <v>230761.82</v>
      </c>
      <c r="C104" s="146">
        <f>'Student Services'!H16</f>
        <v>279500</v>
      </c>
      <c r="D104" s="146">
        <f>'Student Services'!J16</f>
        <v>104500</v>
      </c>
      <c r="E104" s="164">
        <f t="shared" si="4"/>
        <v>-175000</v>
      </c>
    </row>
    <row r="105" spans="1:5" s="153" customFormat="1" ht="15" customHeight="1" x14ac:dyDescent="0.25">
      <c r="A105" s="165" t="s">
        <v>185</v>
      </c>
      <c r="B105" s="166">
        <f>B104+B103+B102</f>
        <v>357248.92000000004</v>
      </c>
      <c r="C105" s="166">
        <f>C104+C103+C102</f>
        <v>456500</v>
      </c>
      <c r="D105" s="166">
        <f>D104+D103+D102</f>
        <v>301500</v>
      </c>
      <c r="E105" s="167">
        <f t="shared" si="4"/>
        <v>-155000</v>
      </c>
    </row>
    <row r="106" spans="1:5" ht="15" customHeight="1" x14ac:dyDescent="0.2">
      <c r="A106" s="163" t="s">
        <v>264</v>
      </c>
      <c r="B106" s="146">
        <f>'Student Services'!F27</f>
        <v>12100</v>
      </c>
      <c r="C106" s="146">
        <f>'Student Services'!H27</f>
        <v>0</v>
      </c>
      <c r="D106" s="146">
        <f>'Student Services'!J27</f>
        <v>34000</v>
      </c>
      <c r="E106" s="164">
        <f t="shared" si="4"/>
        <v>34000</v>
      </c>
    </row>
    <row r="107" spans="1:5" ht="15" customHeight="1" x14ac:dyDescent="0.2">
      <c r="A107" s="163" t="s">
        <v>265</v>
      </c>
      <c r="B107" s="146">
        <f>'Student Services'!F29</f>
        <v>27729.61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39829.61</v>
      </c>
      <c r="C110" s="166">
        <f>C109+C108+C107+C106</f>
        <v>0</v>
      </c>
      <c r="D110" s="166">
        <f>D109+D108+D107+D106</f>
        <v>34000</v>
      </c>
      <c r="E110" s="167">
        <f t="shared" si="4"/>
        <v>34000</v>
      </c>
    </row>
    <row r="111" spans="1:5" ht="15" customHeight="1" x14ac:dyDescent="0.2">
      <c r="A111" s="163" t="s">
        <v>268</v>
      </c>
      <c r="B111" s="146">
        <f>'Student Services'!F32+'Student Services'!F34</f>
        <v>18050.759999999998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18050.759999999998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3151619.7300000004</v>
      </c>
      <c r="C116" s="166">
        <f>C114+C110+C105+C101+C115</f>
        <v>2268660</v>
      </c>
      <c r="D116" s="166">
        <f>D114+D110+D105+D101+D115</f>
        <v>2546362</v>
      </c>
      <c r="E116" s="167">
        <f t="shared" si="4"/>
        <v>277702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178</v>
      </c>
      <c r="B120" s="146">
        <f>'Institutional Supp'!F7</f>
        <v>3689377.6</v>
      </c>
      <c r="C120" s="146">
        <f>'Institutional Supp'!H7</f>
        <v>3299542</v>
      </c>
      <c r="D120" s="146">
        <f>'Institutional Supp'!J7</f>
        <v>2891501</v>
      </c>
      <c r="E120" s="164">
        <f t="shared" ref="E120:E138" si="5">D120-C120</f>
        <v>-408041</v>
      </c>
    </row>
    <row r="121" spans="1:5" ht="15" customHeight="1" x14ac:dyDescent="0.2">
      <c r="A121" s="163" t="s">
        <v>179</v>
      </c>
      <c r="B121" s="146">
        <f>'Institutional Supp'!F8</f>
        <v>32387.78</v>
      </c>
      <c r="C121" s="146">
        <f>'Institutional Supp'!H8</f>
        <v>30500</v>
      </c>
      <c r="D121" s="146">
        <f>'Institutional Supp'!J8</f>
        <v>29500</v>
      </c>
      <c r="E121" s="164">
        <f t="shared" si="5"/>
        <v>-1000</v>
      </c>
    </row>
    <row r="122" spans="1:5" ht="15" customHeight="1" x14ac:dyDescent="0.2">
      <c r="A122" s="163" t="s">
        <v>180</v>
      </c>
      <c r="B122" s="146">
        <f>'Institutional Supp'!F9</f>
        <v>1984972.61</v>
      </c>
      <c r="C122" s="146">
        <f>'Institutional Supp'!H9</f>
        <v>7400771</v>
      </c>
      <c r="D122" s="146">
        <f>'Institutional Supp'!J9</f>
        <v>8067912</v>
      </c>
      <c r="E122" s="164">
        <f t="shared" si="5"/>
        <v>667141</v>
      </c>
    </row>
    <row r="123" spans="1:5" s="153" customFormat="1" ht="15" customHeight="1" x14ac:dyDescent="0.25">
      <c r="A123" s="165" t="s">
        <v>181</v>
      </c>
      <c r="B123" s="166">
        <f>B122+B121+B120</f>
        <v>5706737.9900000002</v>
      </c>
      <c r="C123" s="166">
        <f>C122+C121+C120</f>
        <v>10730813</v>
      </c>
      <c r="D123" s="166">
        <f>D122+D121+D120</f>
        <v>10988913</v>
      </c>
      <c r="E123" s="167">
        <f t="shared" si="5"/>
        <v>258100</v>
      </c>
    </row>
    <row r="124" spans="1:5" ht="15" customHeight="1" x14ac:dyDescent="0.2">
      <c r="A124" s="163" t="s">
        <v>261</v>
      </c>
      <c r="B124" s="146">
        <f>'Institutional Supp'!F12</f>
        <v>62269.45</v>
      </c>
      <c r="C124" s="146">
        <f>'Institutional Supp'!H12</f>
        <v>92300</v>
      </c>
      <c r="D124" s="146">
        <f>'Institutional Supp'!J12</f>
        <v>137800</v>
      </c>
      <c r="E124" s="164">
        <f t="shared" si="5"/>
        <v>45500</v>
      </c>
    </row>
    <row r="125" spans="1:5" ht="15" customHeight="1" x14ac:dyDescent="0.2">
      <c r="A125" s="163" t="s">
        <v>262</v>
      </c>
      <c r="B125" s="146">
        <f>'Institutional Supp'!F14</f>
        <v>590034.68999999994</v>
      </c>
      <c r="C125" s="146">
        <f>'Institutional Supp'!H14</f>
        <v>1892408</v>
      </c>
      <c r="D125" s="146">
        <f>'Institutional Supp'!J14</f>
        <v>709000</v>
      </c>
      <c r="E125" s="164">
        <f t="shared" si="5"/>
        <v>-1183408</v>
      </c>
    </row>
    <row r="126" spans="1:5" ht="15" customHeight="1" x14ac:dyDescent="0.2">
      <c r="A126" s="163" t="s">
        <v>263</v>
      </c>
      <c r="B126" s="146">
        <f>'Institutional Supp'!F16</f>
        <v>833034.34</v>
      </c>
      <c r="C126" s="146">
        <f>'Institutional Supp'!H16</f>
        <v>1111500</v>
      </c>
      <c r="D126" s="146">
        <f>'Institutional Supp'!J16</f>
        <v>248000</v>
      </c>
      <c r="E126" s="164">
        <f t="shared" si="5"/>
        <v>-863500</v>
      </c>
    </row>
    <row r="127" spans="1:5" s="153" customFormat="1" ht="15" customHeight="1" x14ac:dyDescent="0.25">
      <c r="A127" s="165" t="s">
        <v>185</v>
      </c>
      <c r="B127" s="166">
        <f>B126+B125+B124</f>
        <v>1485338.4799999997</v>
      </c>
      <c r="C127" s="166">
        <f>C126+C125+C124</f>
        <v>3096208</v>
      </c>
      <c r="D127" s="166">
        <f>D126+D125+D124</f>
        <v>1094800</v>
      </c>
      <c r="E127" s="167">
        <f t="shared" si="5"/>
        <v>-2001408</v>
      </c>
    </row>
    <row r="128" spans="1:5" ht="15" customHeight="1" x14ac:dyDescent="0.2">
      <c r="A128" s="163" t="s">
        <v>264</v>
      </c>
      <c r="B128" s="146">
        <f>'Institutional Supp'!F27</f>
        <v>428386.8</v>
      </c>
      <c r="C128" s="146">
        <f>'Institutional Supp'!H27</f>
        <v>618000</v>
      </c>
      <c r="D128" s="146">
        <f>'Institutional Supp'!J27</f>
        <v>188000</v>
      </c>
      <c r="E128" s="164">
        <f t="shared" si="5"/>
        <v>-430000</v>
      </c>
    </row>
    <row r="129" spans="1:7" ht="15" customHeight="1" x14ac:dyDescent="0.2">
      <c r="A129" s="163" t="s">
        <v>265</v>
      </c>
      <c r="B129" s="146">
        <f>'Institutional Supp'!F29</f>
        <v>83535.149999999994</v>
      </c>
      <c r="C129" s="146">
        <f>'Institutional Supp'!H29</f>
        <v>92500</v>
      </c>
      <c r="D129" s="146">
        <f>'Institutional Supp'!J29</f>
        <v>102500</v>
      </c>
      <c r="E129" s="164">
        <f t="shared" si="5"/>
        <v>10000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511921.94999999995</v>
      </c>
      <c r="C132" s="166">
        <f>C131+C130+C129+C128</f>
        <v>710500</v>
      </c>
      <c r="D132" s="166">
        <f>D131+D130+D129+D128</f>
        <v>290500</v>
      </c>
      <c r="E132" s="167">
        <f t="shared" si="5"/>
        <v>-420000</v>
      </c>
    </row>
    <row r="133" spans="1:7" ht="15" customHeight="1" x14ac:dyDescent="0.2">
      <c r="A133" s="163" t="s">
        <v>268</v>
      </c>
      <c r="B133" s="146">
        <f>'Institutional Supp'!F32+'Institutional Supp'!F34</f>
        <v>347514.03</v>
      </c>
      <c r="C133" s="146">
        <f>'Institutional Supp'!H32+'Institutional Supp'!H34</f>
        <v>235000</v>
      </c>
      <c r="D133" s="146">
        <f>'Institutional Supp'!J32+'Institutional Supp'!J34</f>
        <v>15000</v>
      </c>
      <c r="E133" s="164">
        <f t="shared" si="5"/>
        <v>-220000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347514.03</v>
      </c>
      <c r="C136" s="166">
        <f>C135+C134+C133</f>
        <v>235000</v>
      </c>
      <c r="D136" s="166">
        <f>D135+D134+D133</f>
        <v>15000</v>
      </c>
      <c r="E136" s="167">
        <f t="shared" si="5"/>
        <v>-220000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8051512.4500000002</v>
      </c>
      <c r="C138" s="173">
        <f>C136+C132+C127+C123+C137</f>
        <v>14772521</v>
      </c>
      <c r="D138" s="173">
        <f>D136+D132+D127+D123+D137</f>
        <v>12389213</v>
      </c>
      <c r="E138" s="174">
        <f t="shared" si="5"/>
        <v>-2383308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LSU of Alexandria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1965595.03</v>
      </c>
      <c r="C154" s="146">
        <f>Scholarships!H29</f>
        <v>1882000</v>
      </c>
      <c r="D154" s="146">
        <f>Scholarships!J29</f>
        <v>2197000</v>
      </c>
      <c r="E154" s="164">
        <f t="shared" si="6"/>
        <v>315000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1965595.03</v>
      </c>
      <c r="C157" s="166">
        <f>C156+C155+C154+C153</f>
        <v>1882000</v>
      </c>
      <c r="D157" s="166">
        <f>D156+D155+D154+D153</f>
        <v>2197000</v>
      </c>
      <c r="E157" s="167">
        <f t="shared" si="6"/>
        <v>315000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1965595.03</v>
      </c>
      <c r="C163" s="166">
        <f>C161+C157+C152+C148+C162</f>
        <v>1882000</v>
      </c>
      <c r="D163" s="166">
        <f>D161+D157+D152+D148+D162</f>
        <v>2197000</v>
      </c>
      <c r="E163" s="167">
        <f t="shared" si="6"/>
        <v>315000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178</v>
      </c>
      <c r="B167" s="146">
        <f>'OP&amp;M'!F7</f>
        <v>1526528.1</v>
      </c>
      <c r="C167" s="146">
        <f>'OP&amp;M'!H7</f>
        <v>1524552</v>
      </c>
      <c r="D167" s="146">
        <f>'OP&amp;M'!J7</f>
        <v>1851948</v>
      </c>
      <c r="E167" s="164">
        <f t="shared" ref="E167:E185" si="7">D167-C167</f>
        <v>327396</v>
      </c>
    </row>
    <row r="168" spans="1:5" ht="15" customHeight="1" x14ac:dyDescent="0.2">
      <c r="A168" s="163" t="s">
        <v>179</v>
      </c>
      <c r="B168" s="146">
        <f>'OP&amp;M'!F8</f>
        <v>10289.83</v>
      </c>
      <c r="C168" s="146">
        <f>'OP&amp;M'!H8</f>
        <v>35000</v>
      </c>
      <c r="D168" s="146">
        <f>'OP&amp;M'!J8</f>
        <v>35000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679523.21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2216341.14</v>
      </c>
      <c r="C170" s="166">
        <f>C169+C168+C167</f>
        <v>1559552</v>
      </c>
      <c r="D170" s="166">
        <f>D169+D168+D167</f>
        <v>1886948</v>
      </c>
      <c r="E170" s="167">
        <f t="shared" si="7"/>
        <v>327396</v>
      </c>
    </row>
    <row r="171" spans="1:5" ht="15" customHeight="1" x14ac:dyDescent="0.2">
      <c r="A171" s="163" t="s">
        <v>261</v>
      </c>
      <c r="B171" s="146">
        <f>'OP&amp;M'!F12</f>
        <v>2709.34</v>
      </c>
      <c r="C171" s="146">
        <f>'OP&amp;M'!H12</f>
        <v>1000</v>
      </c>
      <c r="D171" s="146">
        <f>'OP&amp;M'!J12</f>
        <v>1000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2089419.7</v>
      </c>
      <c r="C172" s="146">
        <f>'OP&amp;M'!H14</f>
        <v>1478125</v>
      </c>
      <c r="D172" s="146">
        <f>'OP&amp;M'!J14</f>
        <v>1733300</v>
      </c>
      <c r="E172" s="164">
        <f t="shared" si="7"/>
        <v>255175</v>
      </c>
    </row>
    <row r="173" spans="1:5" ht="15" customHeight="1" x14ac:dyDescent="0.2">
      <c r="A173" s="163" t="s">
        <v>263</v>
      </c>
      <c r="B173" s="146">
        <f>'OP&amp;M'!F16</f>
        <v>353519.18</v>
      </c>
      <c r="C173" s="146">
        <f>'OP&amp;M'!H16</f>
        <v>335500</v>
      </c>
      <c r="D173" s="146">
        <f>'OP&amp;M'!J16</f>
        <v>157820</v>
      </c>
      <c r="E173" s="164">
        <f t="shared" si="7"/>
        <v>-177680</v>
      </c>
    </row>
    <row r="174" spans="1:5" s="153" customFormat="1" ht="15" customHeight="1" x14ac:dyDescent="0.25">
      <c r="A174" s="165" t="s">
        <v>185</v>
      </c>
      <c r="B174" s="166">
        <f>B173+B172+B171</f>
        <v>2445648.2199999997</v>
      </c>
      <c r="C174" s="166">
        <f>C173+C172+C171</f>
        <v>1814625</v>
      </c>
      <c r="D174" s="166">
        <f>D173+D172+D171</f>
        <v>1892120</v>
      </c>
      <c r="E174" s="167">
        <f t="shared" si="7"/>
        <v>77495</v>
      </c>
    </row>
    <row r="175" spans="1:5" ht="15" customHeight="1" x14ac:dyDescent="0.2">
      <c r="A175" s="163" t="s">
        <v>264</v>
      </c>
      <c r="B175" s="146">
        <f>'OP&amp;M'!F27</f>
        <v>20118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265</v>
      </c>
      <c r="B176" s="146">
        <f>'OP&amp;M'!F29</f>
        <v>252391.56</v>
      </c>
      <c r="C176" s="146">
        <f>'OP&amp;M'!H29</f>
        <v>1006500</v>
      </c>
      <c r="D176" s="146">
        <f>'OP&amp;M'!J29</f>
        <v>7700</v>
      </c>
      <c r="E176" s="164">
        <f t="shared" si="7"/>
        <v>-998800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272509.56</v>
      </c>
      <c r="C179" s="166">
        <f>C178+C177+C176+C175</f>
        <v>1006500</v>
      </c>
      <c r="D179" s="166">
        <f>D178+D177+D176+D175</f>
        <v>7700</v>
      </c>
      <c r="E179" s="167">
        <f t="shared" si="7"/>
        <v>-998800</v>
      </c>
    </row>
    <row r="180" spans="1:5" ht="15" customHeight="1" x14ac:dyDescent="0.2">
      <c r="A180" s="163" t="s">
        <v>268</v>
      </c>
      <c r="B180" s="146">
        <f>'OP&amp;M'!F32+'OP&amp;M'!F34</f>
        <v>431994.88</v>
      </c>
      <c r="C180" s="146">
        <f>'OP&amp;M'!H32+'OP&amp;M'!H34</f>
        <v>20000</v>
      </c>
      <c r="D180" s="146">
        <f>'OP&amp;M'!J32+'OP&amp;M'!J34</f>
        <v>20000</v>
      </c>
      <c r="E180" s="164">
        <f t="shared" si="7"/>
        <v>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431994.88</v>
      </c>
      <c r="C183" s="166">
        <f>C182+C181+C180</f>
        <v>20000</v>
      </c>
      <c r="D183" s="166">
        <f>D182+D181+D180</f>
        <v>20000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5366493.8</v>
      </c>
      <c r="C185" s="166">
        <f>C183+C179+C174+C170+C184</f>
        <v>4400677</v>
      </c>
      <c r="D185" s="166">
        <f>D183+D179+D174+D170+D184</f>
        <v>3806768</v>
      </c>
      <c r="E185" s="167">
        <f t="shared" si="7"/>
        <v>-593909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17104224.57</v>
      </c>
      <c r="C189" s="146">
        <f t="shared" si="8"/>
        <v>17021819</v>
      </c>
      <c r="D189" s="146">
        <f t="shared" si="8"/>
        <v>18643413</v>
      </c>
      <c r="E189" s="164">
        <f t="shared" ref="E189:E207" si="9">D189-C189</f>
        <v>1621594</v>
      </c>
    </row>
    <row r="190" spans="1:5" ht="15" customHeight="1" x14ac:dyDescent="0.2">
      <c r="A190" s="163" t="s">
        <v>179</v>
      </c>
      <c r="B190" s="146">
        <f t="shared" si="8"/>
        <v>267750.49</v>
      </c>
      <c r="C190" s="146">
        <f t="shared" si="8"/>
        <v>285688</v>
      </c>
      <c r="D190" s="146">
        <f t="shared" si="8"/>
        <v>298500</v>
      </c>
      <c r="E190" s="164">
        <f t="shared" si="9"/>
        <v>12812</v>
      </c>
    </row>
    <row r="191" spans="1:5" ht="15" customHeight="1" x14ac:dyDescent="0.2">
      <c r="A191" s="163" t="s">
        <v>180</v>
      </c>
      <c r="B191" s="146">
        <f t="shared" si="8"/>
        <v>8027125.5300000003</v>
      </c>
      <c r="C191" s="146">
        <f t="shared" si="8"/>
        <v>7400771</v>
      </c>
      <c r="D191" s="146">
        <f t="shared" si="8"/>
        <v>8067912</v>
      </c>
      <c r="E191" s="164">
        <f t="shared" si="9"/>
        <v>667141</v>
      </c>
    </row>
    <row r="192" spans="1:5" s="153" customFormat="1" ht="15" customHeight="1" x14ac:dyDescent="0.25">
      <c r="A192" s="165" t="s">
        <v>181</v>
      </c>
      <c r="B192" s="166">
        <f>B191+B190+B189</f>
        <v>25399100.59</v>
      </c>
      <c r="C192" s="166">
        <f>C191+C190+C189</f>
        <v>24708278</v>
      </c>
      <c r="D192" s="166">
        <f>D191+D190+D189</f>
        <v>27009825</v>
      </c>
      <c r="E192" s="167">
        <f t="shared" si="9"/>
        <v>2301547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170462.48</v>
      </c>
      <c r="C193" s="146">
        <f t="shared" si="10"/>
        <v>220300</v>
      </c>
      <c r="D193" s="146">
        <f>D11+D33+D80+D55+D102+D124+D149+D171</f>
        <v>277600</v>
      </c>
      <c r="E193" s="164">
        <f t="shared" si="9"/>
        <v>57300</v>
      </c>
    </row>
    <row r="194" spans="1:5" ht="15" customHeight="1" x14ac:dyDescent="0.2">
      <c r="A194" s="163" t="s">
        <v>262</v>
      </c>
      <c r="B194" s="146">
        <f t="shared" si="10"/>
        <v>2952083.07</v>
      </c>
      <c r="C194" s="146">
        <f t="shared" si="10"/>
        <v>8522978</v>
      </c>
      <c r="D194" s="146">
        <f>D12+D34+D81+D56+D103+D125+D150+D172</f>
        <v>4677402</v>
      </c>
      <c r="E194" s="164">
        <f t="shared" si="9"/>
        <v>-3845576</v>
      </c>
    </row>
    <row r="195" spans="1:5" ht="15" customHeight="1" x14ac:dyDescent="0.2">
      <c r="A195" s="163" t="s">
        <v>263</v>
      </c>
      <c r="B195" s="146">
        <f t="shared" si="10"/>
        <v>1695667.0499999998</v>
      </c>
      <c r="C195" s="146">
        <f t="shared" si="10"/>
        <v>2005500</v>
      </c>
      <c r="D195" s="146">
        <f>D13+D35+D82+D57+D104+D126+D151+D173</f>
        <v>630820</v>
      </c>
      <c r="E195" s="164">
        <f t="shared" si="9"/>
        <v>-1374680</v>
      </c>
    </row>
    <row r="196" spans="1:5" s="153" customFormat="1" ht="15" customHeight="1" x14ac:dyDescent="0.25">
      <c r="A196" s="165" t="s">
        <v>185</v>
      </c>
      <c r="B196" s="166">
        <f>B195+B194+B193</f>
        <v>4818212.5999999996</v>
      </c>
      <c r="C196" s="166">
        <f>C195+C194+C193</f>
        <v>10748778</v>
      </c>
      <c r="D196" s="166">
        <f>D195+D194+D193</f>
        <v>5585822</v>
      </c>
      <c r="E196" s="167">
        <f t="shared" si="9"/>
        <v>-5162956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7569815.3999999994</v>
      </c>
      <c r="C197" s="146">
        <f t="shared" si="11"/>
        <v>5684500</v>
      </c>
      <c r="D197" s="146">
        <f>D15+D37+D84+D59+D106+D128+D153+D175</f>
        <v>9075511</v>
      </c>
      <c r="E197" s="164">
        <f t="shared" si="9"/>
        <v>3391011</v>
      </c>
    </row>
    <row r="198" spans="1:5" ht="15" customHeight="1" x14ac:dyDescent="0.2">
      <c r="A198" s="163" t="s">
        <v>265</v>
      </c>
      <c r="B198" s="146">
        <f t="shared" si="11"/>
        <v>2349007.6800000002</v>
      </c>
      <c r="C198" s="146">
        <f t="shared" si="11"/>
        <v>3114250</v>
      </c>
      <c r="D198" s="146">
        <f>D16+D38+D85+D60+D107+D129+D154+D176</f>
        <v>2315450</v>
      </c>
      <c r="E198" s="164">
        <f t="shared" si="9"/>
        <v>-798800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9918823.0800000001</v>
      </c>
      <c r="C201" s="166">
        <f>C200+C199+C198+C197</f>
        <v>8798750</v>
      </c>
      <c r="D201" s="166">
        <f>D200+D199+D198+D197</f>
        <v>11390961</v>
      </c>
      <c r="E201" s="167">
        <f t="shared" si="9"/>
        <v>2592211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907912.49</v>
      </c>
      <c r="C202" s="146">
        <f t="shared" si="12"/>
        <v>265000</v>
      </c>
      <c r="D202" s="146">
        <f>D20+D42+D89+D64+D111+D133+D158+D180</f>
        <v>50000</v>
      </c>
      <c r="E202" s="164">
        <f t="shared" si="9"/>
        <v>-215000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907912.49</v>
      </c>
      <c r="C205" s="166">
        <f>C204+C203+C202</f>
        <v>265000</v>
      </c>
      <c r="D205" s="166">
        <f>D204+D203+D202</f>
        <v>50000</v>
      </c>
      <c r="E205" s="167">
        <f t="shared" si="9"/>
        <v>-215000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41044048.759999998</v>
      </c>
      <c r="C207" s="181">
        <f>C205+C201+C196+C192+C206</f>
        <v>44520806</v>
      </c>
      <c r="D207" s="181">
        <f>D205+D201+D196+D192+D206</f>
        <v>44036608</v>
      </c>
      <c r="E207" s="174">
        <f t="shared" si="9"/>
        <v>-484198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LSU of Alexandria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LSU of Alexandria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17104224.57</v>
      </c>
      <c r="C305" s="146">
        <f t="shared" si="17"/>
        <v>17021819</v>
      </c>
      <c r="D305" s="146">
        <f t="shared" si="17"/>
        <v>18643413</v>
      </c>
      <c r="E305" s="164">
        <f t="shared" ref="E305:E323" si="18">D305-C305</f>
        <v>1621594</v>
      </c>
    </row>
    <row r="306" spans="1:5" ht="15" customHeight="1" x14ac:dyDescent="0.2">
      <c r="A306" s="163" t="s">
        <v>179</v>
      </c>
      <c r="B306" s="146">
        <f t="shared" si="17"/>
        <v>267750.49</v>
      </c>
      <c r="C306" s="146">
        <f t="shared" si="17"/>
        <v>285688</v>
      </c>
      <c r="D306" s="146">
        <f t="shared" si="17"/>
        <v>298500</v>
      </c>
      <c r="E306" s="164">
        <f t="shared" si="18"/>
        <v>12812</v>
      </c>
    </row>
    <row r="307" spans="1:5" ht="15" customHeight="1" x14ac:dyDescent="0.2">
      <c r="A307" s="163" t="s">
        <v>180</v>
      </c>
      <c r="B307" s="146">
        <f t="shared" si="17"/>
        <v>8027125.5300000003</v>
      </c>
      <c r="C307" s="146">
        <f t="shared" si="17"/>
        <v>7400771</v>
      </c>
      <c r="D307" s="146">
        <f t="shared" si="17"/>
        <v>8067912</v>
      </c>
      <c r="E307" s="164">
        <f t="shared" si="18"/>
        <v>667141</v>
      </c>
    </row>
    <row r="308" spans="1:5" s="153" customFormat="1" ht="15" customHeight="1" x14ac:dyDescent="0.25">
      <c r="A308" s="165" t="s">
        <v>181</v>
      </c>
      <c r="B308" s="166">
        <f>B307+B306+B305</f>
        <v>25399100.59</v>
      </c>
      <c r="C308" s="166">
        <f>C307+C306+C305</f>
        <v>24708278</v>
      </c>
      <c r="D308" s="166">
        <f>D307+D306+D305</f>
        <v>27009825</v>
      </c>
      <c r="E308" s="167">
        <f t="shared" si="18"/>
        <v>2301547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170462.48</v>
      </c>
      <c r="C309" s="146">
        <f t="shared" si="19"/>
        <v>220300</v>
      </c>
      <c r="D309" s="146">
        <f>D287+D262+D240+D218+D193</f>
        <v>277600</v>
      </c>
      <c r="E309" s="164">
        <f t="shared" si="18"/>
        <v>57300</v>
      </c>
    </row>
    <row r="310" spans="1:5" ht="15" customHeight="1" x14ac:dyDescent="0.2">
      <c r="A310" s="163" t="s">
        <v>262</v>
      </c>
      <c r="B310" s="146">
        <f t="shared" si="19"/>
        <v>2952083.07</v>
      </c>
      <c r="C310" s="146">
        <f t="shared" si="19"/>
        <v>8522978</v>
      </c>
      <c r="D310" s="146">
        <f>D288+D263+D241+D219+D194</f>
        <v>4677402</v>
      </c>
      <c r="E310" s="164">
        <f t="shared" si="18"/>
        <v>-3845576</v>
      </c>
    </row>
    <row r="311" spans="1:5" ht="15" customHeight="1" x14ac:dyDescent="0.2">
      <c r="A311" s="163" t="s">
        <v>263</v>
      </c>
      <c r="B311" s="146">
        <f t="shared" si="19"/>
        <v>1695667.0499999998</v>
      </c>
      <c r="C311" s="146">
        <f t="shared" si="19"/>
        <v>2005500</v>
      </c>
      <c r="D311" s="146">
        <f>D289+D264+D242+D220+D195</f>
        <v>630820</v>
      </c>
      <c r="E311" s="164">
        <f t="shared" si="18"/>
        <v>-1374680</v>
      </c>
    </row>
    <row r="312" spans="1:5" s="153" customFormat="1" ht="15" customHeight="1" x14ac:dyDescent="0.25">
      <c r="A312" s="165" t="s">
        <v>185</v>
      </c>
      <c r="B312" s="166">
        <f>B311+B310+B309</f>
        <v>4818212.5999999996</v>
      </c>
      <c r="C312" s="166">
        <f>C311+C310+C309</f>
        <v>10748778</v>
      </c>
      <c r="D312" s="166">
        <f>D311+D310+D309</f>
        <v>5585822</v>
      </c>
      <c r="E312" s="167">
        <f t="shared" si="18"/>
        <v>-5162956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7569815.3999999994</v>
      </c>
      <c r="C313" s="146">
        <f t="shared" si="20"/>
        <v>5684500</v>
      </c>
      <c r="D313" s="146">
        <f>D291+D266+D244+D222+D197</f>
        <v>9075511</v>
      </c>
      <c r="E313" s="164">
        <f t="shared" si="18"/>
        <v>3391011</v>
      </c>
    </row>
    <row r="314" spans="1:5" ht="15" customHeight="1" x14ac:dyDescent="0.2">
      <c r="A314" s="163" t="s">
        <v>265</v>
      </c>
      <c r="B314" s="146">
        <f t="shared" si="20"/>
        <v>2349007.6800000002</v>
      </c>
      <c r="C314" s="146">
        <f t="shared" si="20"/>
        <v>3114250</v>
      </c>
      <c r="D314" s="146">
        <f>D292+D267+D245+D223+D198</f>
        <v>2315450</v>
      </c>
      <c r="E314" s="164">
        <f t="shared" si="18"/>
        <v>-798800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9918823.0800000001</v>
      </c>
      <c r="C317" s="166">
        <f>C316+C315+C314+C313</f>
        <v>8798750</v>
      </c>
      <c r="D317" s="166">
        <f>D316+D315+D314+D313</f>
        <v>11390961</v>
      </c>
      <c r="E317" s="167">
        <f t="shared" si="18"/>
        <v>2592211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907912.49</v>
      </c>
      <c r="C318" s="146">
        <f t="shared" si="21"/>
        <v>265000</v>
      </c>
      <c r="D318" s="146">
        <f>D296+D271+D249+D227+D202</f>
        <v>50000</v>
      </c>
      <c r="E318" s="164">
        <f t="shared" si="18"/>
        <v>-215000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907912.49</v>
      </c>
      <c r="C321" s="166">
        <f>C320+C319+C318</f>
        <v>265000</v>
      </c>
      <c r="D321" s="166">
        <f>D320+D319+D318</f>
        <v>50000</v>
      </c>
      <c r="E321" s="167">
        <f t="shared" si="18"/>
        <v>-215000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41044048.759999998</v>
      </c>
      <c r="C323" s="181">
        <f>C321+C317+C312+C308+C322</f>
        <v>44520806</v>
      </c>
      <c r="D323" s="174">
        <f>D321+D317+D312+D308+D322</f>
        <v>44036608</v>
      </c>
      <c r="E323" s="174">
        <f t="shared" si="18"/>
        <v>-484198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532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5"/>
  <sheetViews>
    <sheetView showOutlineSymbols="0" view="pageBreakPreview" zoomScale="6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16384" width="12.42578125" style="423"/>
  </cols>
  <sheetData>
    <row r="1" spans="1:11" s="414" customFormat="1" ht="20.100000000000001" customHeight="1" x14ac:dyDescent="0.25">
      <c r="A1" s="410" t="s">
        <v>131</v>
      </c>
      <c r="B1" s="411"/>
      <c r="C1" s="410" t="s">
        <v>79</v>
      </c>
      <c r="D1" s="411"/>
      <c r="E1" s="412" t="s">
        <v>564</v>
      </c>
      <c r="F1" s="413"/>
      <c r="G1" s="412"/>
      <c r="H1" s="413"/>
      <c r="I1" s="411"/>
      <c r="K1" s="411"/>
    </row>
    <row r="2" spans="1:11" s="414" customFormat="1" ht="20.100000000000001" customHeight="1" x14ac:dyDescent="0.25">
      <c r="A2" s="410" t="s">
        <v>469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5" t="s">
        <v>470</v>
      </c>
      <c r="B3" s="416"/>
      <c r="C3" s="416"/>
      <c r="D3" s="416"/>
      <c r="E3" s="416"/>
      <c r="F3" s="416"/>
      <c r="G3" s="416"/>
      <c r="H3" s="416"/>
      <c r="I3" s="411"/>
      <c r="J3" s="411"/>
      <c r="K3" s="411"/>
    </row>
    <row r="4" spans="1:11" ht="15" customHeight="1" thickTop="1" x14ac:dyDescent="0.25">
      <c r="A4" s="417"/>
      <c r="B4" s="418" t="s">
        <v>471</v>
      </c>
      <c r="C4" s="418" t="s">
        <v>533</v>
      </c>
      <c r="D4" s="419" t="s">
        <v>135</v>
      </c>
      <c r="E4" s="420" t="s">
        <v>471</v>
      </c>
      <c r="F4" s="421" t="s">
        <v>472</v>
      </c>
      <c r="G4" s="418" t="s">
        <v>533</v>
      </c>
      <c r="H4" s="422" t="s">
        <v>136</v>
      </c>
    </row>
    <row r="5" spans="1:11" ht="15" customHeight="1" x14ac:dyDescent="0.25">
      <c r="A5" s="424" t="s">
        <v>237</v>
      </c>
      <c r="B5" s="425" t="s">
        <v>472</v>
      </c>
      <c r="C5" s="425" t="s">
        <v>473</v>
      </c>
      <c r="D5" s="426" t="s">
        <v>524</v>
      </c>
      <c r="E5" s="427" t="s">
        <v>474</v>
      </c>
      <c r="F5" s="425" t="s">
        <v>475</v>
      </c>
      <c r="G5" s="425" t="s">
        <v>473</v>
      </c>
      <c r="H5" s="544" t="s">
        <v>558</v>
      </c>
    </row>
    <row r="6" spans="1:11" ht="15" customHeight="1" x14ac:dyDescent="0.25">
      <c r="A6" s="428" t="s">
        <v>476</v>
      </c>
      <c r="B6" s="429"/>
      <c r="C6" s="430"/>
      <c r="D6" s="431"/>
      <c r="E6" s="432"/>
      <c r="F6" s="429"/>
      <c r="G6" s="430"/>
      <c r="H6" s="433"/>
    </row>
    <row r="7" spans="1:11" ht="15" customHeight="1" x14ac:dyDescent="0.2">
      <c r="A7" s="434" t="s">
        <v>477</v>
      </c>
      <c r="B7" s="434"/>
      <c r="C7" s="435"/>
      <c r="D7" s="436"/>
      <c r="E7" s="437"/>
      <c r="F7" s="438"/>
      <c r="G7" s="435"/>
      <c r="H7" s="439"/>
    </row>
    <row r="8" spans="1:11" ht="15" customHeight="1" x14ac:dyDescent="0.2">
      <c r="A8" s="440" t="s">
        <v>326</v>
      </c>
      <c r="B8" s="441"/>
      <c r="C8" s="442"/>
      <c r="D8" s="443"/>
      <c r="E8" s="444"/>
      <c r="F8" s="445"/>
      <c r="G8" s="442"/>
      <c r="H8" s="446"/>
    </row>
    <row r="9" spans="1:11" ht="15" customHeight="1" x14ac:dyDescent="0.2">
      <c r="A9" s="441" t="s">
        <v>478</v>
      </c>
      <c r="B9" s="441"/>
      <c r="C9" s="442"/>
      <c r="D9" s="443"/>
      <c r="E9" s="444"/>
      <c r="F9" s="445"/>
      <c r="G9" s="442"/>
      <c r="H9" s="446"/>
    </row>
    <row r="10" spans="1:11" ht="15" customHeight="1" x14ac:dyDescent="0.2">
      <c r="A10" s="441" t="s">
        <v>479</v>
      </c>
      <c r="B10" s="441"/>
      <c r="C10" s="442"/>
      <c r="D10" s="443"/>
      <c r="E10" s="444"/>
      <c r="F10" s="445"/>
      <c r="G10" s="442"/>
      <c r="H10" s="446"/>
    </row>
    <row r="11" spans="1:11" ht="15" customHeight="1" x14ac:dyDescent="0.2">
      <c r="A11" s="441" t="s">
        <v>480</v>
      </c>
      <c r="B11" s="441"/>
      <c r="C11" s="442"/>
      <c r="D11" s="443"/>
      <c r="E11" s="444"/>
      <c r="F11" s="445"/>
      <c r="G11" s="442"/>
      <c r="H11" s="446"/>
    </row>
    <row r="12" spans="1:11" ht="15" customHeight="1" x14ac:dyDescent="0.2">
      <c r="A12" s="441" t="s">
        <v>481</v>
      </c>
      <c r="B12" s="441">
        <v>66</v>
      </c>
      <c r="C12" s="442">
        <v>1402.05</v>
      </c>
      <c r="D12" s="443">
        <v>92535</v>
      </c>
      <c r="E12" s="444">
        <v>31</v>
      </c>
      <c r="F12" s="445"/>
      <c r="G12" s="442">
        <v>4000</v>
      </c>
      <c r="H12" s="446">
        <v>125000</v>
      </c>
    </row>
    <row r="13" spans="1:11" ht="15" customHeight="1" x14ac:dyDescent="0.2">
      <c r="A13" s="441" t="s">
        <v>482</v>
      </c>
      <c r="B13" s="441"/>
      <c r="C13" s="442"/>
      <c r="D13" s="443"/>
      <c r="E13" s="444"/>
      <c r="F13" s="445"/>
      <c r="G13" s="442"/>
      <c r="H13" s="446"/>
    </row>
    <row r="14" spans="1:11" ht="15" customHeight="1" x14ac:dyDescent="0.2">
      <c r="A14" s="441" t="s">
        <v>483</v>
      </c>
      <c r="B14" s="441"/>
      <c r="C14" s="442"/>
      <c r="D14" s="443"/>
      <c r="E14" s="444"/>
      <c r="F14" s="445"/>
      <c r="G14" s="442"/>
      <c r="H14" s="446"/>
    </row>
    <row r="15" spans="1:11" ht="15" customHeight="1" x14ac:dyDescent="0.2">
      <c r="A15" s="441" t="s">
        <v>484</v>
      </c>
      <c r="B15" s="441"/>
      <c r="C15" s="442"/>
      <c r="D15" s="443"/>
      <c r="E15" s="444"/>
      <c r="F15" s="445"/>
      <c r="G15" s="442"/>
      <c r="H15" s="446"/>
    </row>
    <row r="16" spans="1:11" ht="15" customHeight="1" x14ac:dyDescent="0.2">
      <c r="A16" s="441" t="s">
        <v>485</v>
      </c>
      <c r="B16" s="441"/>
      <c r="C16" s="442"/>
      <c r="D16" s="443"/>
      <c r="E16" s="444"/>
      <c r="F16" s="445"/>
      <c r="G16" s="442"/>
      <c r="H16" s="446"/>
    </row>
    <row r="17" spans="1:9" ht="15" customHeight="1" x14ac:dyDescent="0.2">
      <c r="A17" s="441" t="s">
        <v>486</v>
      </c>
      <c r="B17" s="441"/>
      <c r="C17" s="442"/>
      <c r="D17" s="443"/>
      <c r="E17" s="444"/>
      <c r="F17" s="445"/>
      <c r="G17" s="442"/>
      <c r="H17" s="446"/>
    </row>
    <row r="18" spans="1:9" ht="15" customHeight="1" x14ac:dyDescent="0.2">
      <c r="A18" s="441" t="s">
        <v>487</v>
      </c>
      <c r="B18" s="441"/>
      <c r="C18" s="442"/>
      <c r="D18" s="443"/>
      <c r="E18" s="444"/>
      <c r="F18" s="445"/>
      <c r="G18" s="442"/>
      <c r="H18" s="446"/>
    </row>
    <row r="19" spans="1:9" ht="15" customHeight="1" x14ac:dyDescent="0.2">
      <c r="A19" s="441" t="s">
        <v>488</v>
      </c>
      <c r="B19" s="441"/>
      <c r="C19" s="442"/>
      <c r="D19" s="443"/>
      <c r="E19" s="444"/>
      <c r="F19" s="445"/>
      <c r="G19" s="442"/>
      <c r="H19" s="446"/>
    </row>
    <row r="20" spans="1:9" ht="15" customHeight="1" x14ac:dyDescent="0.2">
      <c r="A20" s="441" t="s">
        <v>489</v>
      </c>
      <c r="B20" s="441"/>
      <c r="C20" s="442"/>
      <c r="D20" s="443"/>
      <c r="E20" s="444"/>
      <c r="F20" s="445"/>
      <c r="G20" s="442"/>
      <c r="H20" s="446"/>
    </row>
    <row r="21" spans="1:9" ht="15" customHeight="1" x14ac:dyDescent="0.2">
      <c r="A21" s="441" t="s">
        <v>490</v>
      </c>
      <c r="B21" s="441"/>
      <c r="C21" s="442"/>
      <c r="D21" s="443"/>
      <c r="E21" s="444"/>
      <c r="F21" s="445"/>
      <c r="G21" s="442"/>
      <c r="H21" s="446"/>
    </row>
    <row r="22" spans="1:9" ht="15" customHeight="1" x14ac:dyDescent="0.2">
      <c r="A22" s="441" t="s">
        <v>491</v>
      </c>
      <c r="B22" s="441"/>
      <c r="C22" s="442"/>
      <c r="D22" s="443"/>
      <c r="E22" s="444"/>
      <c r="F22" s="445"/>
      <c r="G22" s="442"/>
      <c r="H22" s="446"/>
    </row>
    <row r="23" spans="1:9" ht="15" customHeight="1" x14ac:dyDescent="0.2">
      <c r="A23" s="441" t="s">
        <v>492</v>
      </c>
      <c r="B23" s="441"/>
      <c r="C23" s="442"/>
      <c r="D23" s="443"/>
      <c r="E23" s="444"/>
      <c r="F23" s="445"/>
      <c r="G23" s="442"/>
      <c r="H23" s="446"/>
    </row>
    <row r="24" spans="1:9" ht="15" customHeight="1" x14ac:dyDescent="0.2">
      <c r="A24" s="441" t="s">
        <v>493</v>
      </c>
      <c r="B24" s="441"/>
      <c r="C24" s="442"/>
      <c r="D24" s="443"/>
      <c r="E24" s="444"/>
      <c r="F24" s="445"/>
      <c r="G24" s="442"/>
      <c r="H24" s="446"/>
    </row>
    <row r="25" spans="1:9" ht="15" customHeight="1" x14ac:dyDescent="0.2">
      <c r="A25" s="441" t="s">
        <v>494</v>
      </c>
      <c r="B25" s="441"/>
      <c r="C25" s="442"/>
      <c r="D25" s="443"/>
      <c r="E25" s="444"/>
      <c r="F25" s="445"/>
      <c r="G25" s="442"/>
      <c r="H25" s="446"/>
    </row>
    <row r="26" spans="1:9" ht="15" customHeight="1" x14ac:dyDescent="0.2">
      <c r="A26" s="441" t="s">
        <v>495</v>
      </c>
      <c r="B26" s="441">
        <v>1674</v>
      </c>
      <c r="C26" s="442">
        <v>604.12</v>
      </c>
      <c r="D26" s="443">
        <v>1011298</v>
      </c>
      <c r="E26" s="444">
        <v>1313</v>
      </c>
      <c r="F26" s="445">
        <v>200</v>
      </c>
      <c r="G26" s="442">
        <v>750</v>
      </c>
      <c r="H26" s="446">
        <v>1135000</v>
      </c>
    </row>
    <row r="27" spans="1:9" ht="15" customHeight="1" x14ac:dyDescent="0.2">
      <c r="A27" s="441" t="s">
        <v>496</v>
      </c>
      <c r="B27" s="441"/>
      <c r="C27" s="442"/>
      <c r="D27" s="443"/>
      <c r="E27" s="444"/>
      <c r="F27" s="445"/>
      <c r="G27" s="442"/>
      <c r="H27" s="446"/>
    </row>
    <row r="28" spans="1:9" ht="15" customHeight="1" x14ac:dyDescent="0.2">
      <c r="A28" s="246" t="s">
        <v>603</v>
      </c>
      <c r="B28" s="441">
        <v>2</v>
      </c>
      <c r="C28" s="442">
        <v>2447</v>
      </c>
      <c r="D28" s="443">
        <v>4894</v>
      </c>
      <c r="E28" s="444">
        <v>2</v>
      </c>
      <c r="F28" s="445">
        <v>2</v>
      </c>
      <c r="G28" s="442">
        <v>2500</v>
      </c>
      <c r="H28" s="446">
        <v>10000</v>
      </c>
    </row>
    <row r="29" spans="1:9" ht="15" customHeight="1" x14ac:dyDescent="0.2">
      <c r="A29" s="246" t="s">
        <v>604</v>
      </c>
      <c r="B29" s="441">
        <v>9</v>
      </c>
      <c r="C29" s="442">
        <v>510.78</v>
      </c>
      <c r="D29" s="443">
        <v>4597</v>
      </c>
      <c r="E29" s="444">
        <v>2</v>
      </c>
      <c r="F29" s="445">
        <v>8</v>
      </c>
      <c r="G29" s="442">
        <v>500</v>
      </c>
      <c r="H29" s="446">
        <v>5000</v>
      </c>
    </row>
    <row r="30" spans="1:9" ht="15" customHeight="1" x14ac:dyDescent="0.25">
      <c r="A30" s="447" t="s">
        <v>497</v>
      </c>
      <c r="B30" s="440">
        <f>SUM(B7:B29)</f>
        <v>1751</v>
      </c>
      <c r="C30" s="448">
        <f>IFERROR(D30/B30,)</f>
        <v>635.8218161050828</v>
      </c>
      <c r="D30" s="449">
        <f>SUM(D6:D29)</f>
        <v>1113324</v>
      </c>
      <c r="E30" s="450">
        <f>SUM(E7:E29)</f>
        <v>1348</v>
      </c>
      <c r="F30" s="451">
        <f>SUM(F6:F29)</f>
        <v>210</v>
      </c>
      <c r="G30" s="448">
        <f>IFERROR(H30/(F30+E30),)</f>
        <v>818.35686777920409</v>
      </c>
      <c r="H30" s="452">
        <f>SUM(H7:H29)</f>
        <v>1275000</v>
      </c>
    </row>
    <row r="31" spans="1:9" ht="15" customHeight="1" x14ac:dyDescent="0.25">
      <c r="A31" s="453"/>
      <c r="B31" s="454"/>
      <c r="C31" s="455"/>
      <c r="D31" s="455"/>
      <c r="E31" s="444"/>
      <c r="F31" s="444"/>
      <c r="G31" s="455"/>
      <c r="H31" s="455"/>
    </row>
    <row r="32" spans="1:9" ht="15" customHeight="1" x14ac:dyDescent="0.25">
      <c r="A32" s="456" t="s">
        <v>498</v>
      </c>
      <c r="B32" s="434"/>
      <c r="C32" s="434"/>
      <c r="D32" s="457"/>
      <c r="E32" s="437"/>
      <c r="F32" s="438"/>
      <c r="G32" s="435"/>
      <c r="H32" s="458"/>
      <c r="I32" s="434"/>
    </row>
    <row r="33" spans="1:9" ht="15" customHeight="1" x14ac:dyDescent="0.25">
      <c r="A33" s="459" t="s">
        <v>499</v>
      </c>
      <c r="B33" s="460"/>
      <c r="C33" s="460"/>
      <c r="D33" s="461"/>
      <c r="E33" s="462"/>
      <c r="F33" s="463"/>
      <c r="G33" s="464"/>
      <c r="H33" s="464"/>
      <c r="I33" s="434"/>
    </row>
    <row r="34" spans="1:9" ht="15" customHeight="1" x14ac:dyDescent="0.25">
      <c r="A34" s="465" t="s">
        <v>500</v>
      </c>
      <c r="B34" s="441"/>
      <c r="C34" s="442"/>
      <c r="D34" s="443"/>
      <c r="E34" s="444"/>
      <c r="F34" s="445"/>
      <c r="G34" s="442"/>
      <c r="H34" s="466"/>
      <c r="I34" s="434"/>
    </row>
    <row r="35" spans="1:9" ht="15" customHeight="1" x14ac:dyDescent="0.2">
      <c r="A35" s="434" t="s">
        <v>501</v>
      </c>
      <c r="B35" s="434"/>
      <c r="C35" s="435"/>
      <c r="D35" s="436"/>
      <c r="E35" s="437">
        <v>1</v>
      </c>
      <c r="F35" s="438"/>
      <c r="G35" s="435">
        <v>2500</v>
      </c>
      <c r="H35" s="458">
        <v>2500</v>
      </c>
      <c r="I35" s="434"/>
    </row>
    <row r="36" spans="1:9" ht="15" customHeight="1" x14ac:dyDescent="0.2">
      <c r="A36" s="467" t="s">
        <v>502</v>
      </c>
      <c r="B36" s="441"/>
      <c r="C36" s="442"/>
      <c r="D36" s="443"/>
      <c r="E36" s="454">
        <v>1</v>
      </c>
      <c r="F36" s="441"/>
      <c r="G36" s="442">
        <v>2500</v>
      </c>
      <c r="H36" s="466">
        <v>2500</v>
      </c>
      <c r="I36" s="434"/>
    </row>
    <row r="37" spans="1:9" ht="15" customHeight="1" x14ac:dyDescent="0.2">
      <c r="A37" s="467" t="s">
        <v>503</v>
      </c>
      <c r="B37" s="441"/>
      <c r="C37" s="442"/>
      <c r="D37" s="443"/>
      <c r="E37" s="444"/>
      <c r="F37" s="445"/>
      <c r="G37" s="442"/>
      <c r="H37" s="466"/>
      <c r="I37" s="434"/>
    </row>
    <row r="38" spans="1:9" ht="15" customHeight="1" x14ac:dyDescent="0.2">
      <c r="A38" s="441" t="s">
        <v>504</v>
      </c>
      <c r="B38" s="441"/>
      <c r="C38" s="442"/>
      <c r="D38" s="443"/>
      <c r="E38" s="444"/>
      <c r="F38" s="445"/>
      <c r="G38" s="442"/>
      <c r="H38" s="466"/>
      <c r="I38" s="434"/>
    </row>
    <row r="39" spans="1:9" ht="15" customHeight="1" x14ac:dyDescent="0.2">
      <c r="A39" s="467" t="s">
        <v>505</v>
      </c>
      <c r="B39" s="441"/>
      <c r="C39" s="442"/>
      <c r="D39" s="443"/>
      <c r="E39" s="444"/>
      <c r="F39" s="445"/>
      <c r="G39" s="442"/>
      <c r="H39" s="466"/>
      <c r="I39" s="434"/>
    </row>
    <row r="40" spans="1:9" ht="15" customHeight="1" x14ac:dyDescent="0.2">
      <c r="A40" s="467" t="s">
        <v>506</v>
      </c>
      <c r="B40" s="441"/>
      <c r="C40" s="442"/>
      <c r="D40" s="443"/>
      <c r="E40" s="444">
        <v>2</v>
      </c>
      <c r="F40" s="445"/>
      <c r="G40" s="442">
        <v>2500</v>
      </c>
      <c r="H40" s="466">
        <v>5000</v>
      </c>
      <c r="I40" s="434"/>
    </row>
    <row r="41" spans="1:9" ht="15" customHeight="1" x14ac:dyDescent="0.2">
      <c r="A41" s="467" t="s">
        <v>507</v>
      </c>
      <c r="B41" s="441">
        <v>206</v>
      </c>
      <c r="C41" s="442">
        <v>1956.48</v>
      </c>
      <c r="D41" s="443">
        <v>403035</v>
      </c>
      <c r="E41" s="444">
        <v>172</v>
      </c>
      <c r="F41" s="445"/>
      <c r="G41" s="442">
        <v>2447</v>
      </c>
      <c r="H41" s="466">
        <v>420000</v>
      </c>
      <c r="I41" s="434"/>
    </row>
    <row r="42" spans="1:9" ht="15" customHeight="1" x14ac:dyDescent="0.2">
      <c r="A42" s="467" t="s">
        <v>508</v>
      </c>
      <c r="B42" s="441"/>
      <c r="C42" s="442"/>
      <c r="D42" s="443"/>
      <c r="E42" s="444">
        <v>32</v>
      </c>
      <c r="F42" s="445"/>
      <c r="G42" s="442">
        <v>250</v>
      </c>
      <c r="H42" s="466">
        <v>8000</v>
      </c>
      <c r="I42" s="434"/>
    </row>
    <row r="43" spans="1:9" ht="15" customHeight="1" x14ac:dyDescent="0.2">
      <c r="A43" s="550" t="s">
        <v>601</v>
      </c>
      <c r="B43" s="441">
        <v>191</v>
      </c>
      <c r="C43" s="442">
        <v>2201.42</v>
      </c>
      <c r="D43" s="443">
        <v>420472</v>
      </c>
      <c r="E43" s="444">
        <v>112</v>
      </c>
      <c r="F43" s="445"/>
      <c r="G43" s="442">
        <v>4000</v>
      </c>
      <c r="H43" s="466">
        <v>450000</v>
      </c>
      <c r="I43" s="434"/>
    </row>
    <row r="44" spans="1:9" ht="15" customHeight="1" x14ac:dyDescent="0.25">
      <c r="A44" s="468" t="s">
        <v>509</v>
      </c>
      <c r="B44" s="441"/>
      <c r="C44" s="442"/>
      <c r="D44" s="443"/>
      <c r="E44" s="444"/>
      <c r="F44" s="445"/>
      <c r="G44" s="442"/>
      <c r="H44" s="466"/>
      <c r="I44" s="434"/>
    </row>
    <row r="45" spans="1:9" ht="15" customHeight="1" x14ac:dyDescent="0.2">
      <c r="A45" s="469" t="s">
        <v>510</v>
      </c>
      <c r="B45" s="434">
        <v>1</v>
      </c>
      <c r="C45" s="435">
        <v>611</v>
      </c>
      <c r="D45" s="436">
        <v>611</v>
      </c>
      <c r="E45" s="437">
        <v>4</v>
      </c>
      <c r="F45" s="438"/>
      <c r="G45" s="435">
        <v>250</v>
      </c>
      <c r="H45" s="458">
        <v>1000</v>
      </c>
      <c r="I45" s="434"/>
    </row>
    <row r="46" spans="1:9" ht="15" customHeight="1" x14ac:dyDescent="0.2">
      <c r="A46" s="467" t="s">
        <v>511</v>
      </c>
      <c r="B46" s="441"/>
      <c r="C46" s="442"/>
      <c r="D46" s="443"/>
      <c r="E46" s="444"/>
      <c r="F46" s="445"/>
      <c r="G46" s="442"/>
      <c r="H46" s="466"/>
      <c r="I46" s="434"/>
    </row>
    <row r="47" spans="1:9" ht="15" customHeight="1" x14ac:dyDescent="0.2">
      <c r="A47" s="550" t="s">
        <v>605</v>
      </c>
      <c r="B47" s="441">
        <v>9</v>
      </c>
      <c r="C47" s="442">
        <v>249.78</v>
      </c>
      <c r="D47" s="443">
        <v>2248</v>
      </c>
      <c r="E47" s="444">
        <v>1</v>
      </c>
      <c r="F47" s="445"/>
      <c r="G47" s="442">
        <v>3000</v>
      </c>
      <c r="H47" s="466">
        <v>3000</v>
      </c>
      <c r="I47" s="434"/>
    </row>
    <row r="48" spans="1:9" ht="15" customHeight="1" x14ac:dyDescent="0.2">
      <c r="A48" s="550" t="s">
        <v>602</v>
      </c>
      <c r="B48" s="441">
        <v>97</v>
      </c>
      <c r="C48" s="442">
        <v>267.06</v>
      </c>
      <c r="D48" s="443">
        <v>25905</v>
      </c>
      <c r="E48" s="444">
        <v>150</v>
      </c>
      <c r="F48" s="445"/>
      <c r="G48" s="442">
        <v>200</v>
      </c>
      <c r="H48" s="466">
        <v>30000</v>
      </c>
      <c r="I48" s="434"/>
    </row>
    <row r="49" spans="1:9" ht="15" customHeight="1" x14ac:dyDescent="0.25">
      <c r="A49" s="468" t="s">
        <v>512</v>
      </c>
      <c r="B49" s="441"/>
      <c r="C49" s="442"/>
      <c r="D49" s="443"/>
      <c r="E49" s="444"/>
      <c r="F49" s="445"/>
      <c r="G49" s="442"/>
      <c r="H49" s="466"/>
      <c r="I49" s="434"/>
    </row>
    <row r="50" spans="1:9" ht="15" customHeight="1" x14ac:dyDescent="0.2">
      <c r="A50" s="469" t="s">
        <v>513</v>
      </c>
      <c r="B50" s="434"/>
      <c r="C50" s="435"/>
      <c r="D50" s="436"/>
      <c r="E50" s="437"/>
      <c r="F50" s="438"/>
      <c r="G50" s="435"/>
      <c r="H50" s="458"/>
      <c r="I50" s="434"/>
    </row>
    <row r="51" spans="1:9" ht="15" customHeight="1" x14ac:dyDescent="0.2">
      <c r="A51" s="467" t="s">
        <v>514</v>
      </c>
      <c r="B51" s="441"/>
      <c r="C51" s="442"/>
      <c r="D51" s="443"/>
      <c r="E51" s="444"/>
      <c r="F51" s="445"/>
      <c r="G51" s="442"/>
      <c r="H51" s="466"/>
      <c r="I51" s="434"/>
    </row>
    <row r="52" spans="1:9" ht="15" customHeight="1" x14ac:dyDescent="0.2">
      <c r="A52" s="467" t="s">
        <v>515</v>
      </c>
      <c r="B52" s="441"/>
      <c r="C52" s="442"/>
      <c r="D52" s="443"/>
      <c r="E52" s="444"/>
      <c r="F52" s="445"/>
      <c r="G52" s="442"/>
      <c r="H52" s="466"/>
      <c r="I52" s="434"/>
    </row>
    <row r="53" spans="1:9" ht="15" customHeight="1" x14ac:dyDescent="0.25">
      <c r="A53" s="465" t="s">
        <v>516</v>
      </c>
      <c r="B53" s="441">
        <f>SUM(B35:B52)+B33</f>
        <v>504</v>
      </c>
      <c r="C53" s="554">
        <f>IFERROR(D53/B53,)</f>
        <v>1691.0138888888889</v>
      </c>
      <c r="D53" s="470">
        <f>SUM(D35:D52)+D33</f>
        <v>852271</v>
      </c>
      <c r="E53" s="444">
        <f>SUM(E35:E52)+E33</f>
        <v>475</v>
      </c>
      <c r="F53" s="445">
        <f>SUM(F35:F52)+F33</f>
        <v>0</v>
      </c>
      <c r="G53" s="442">
        <f>IFERROR(H53/(F53+E53),)</f>
        <v>1941.0526315789473</v>
      </c>
      <c r="H53" s="471">
        <f>SUM(H35:H52)+H33</f>
        <v>922000</v>
      </c>
      <c r="I53" s="434" t="s">
        <v>117</v>
      </c>
    </row>
    <row r="54" spans="1:9" ht="15" customHeight="1" x14ac:dyDescent="0.25">
      <c r="A54" s="465" t="s">
        <v>517</v>
      </c>
      <c r="B54" s="441">
        <f>B53+B30</f>
        <v>2255</v>
      </c>
      <c r="C54" s="442">
        <f>IFERROR(D54/B54,)</f>
        <v>871.66075388026604</v>
      </c>
      <c r="D54" s="449">
        <f>D53+D30</f>
        <v>1965595</v>
      </c>
      <c r="E54" s="444">
        <f>E53+E30</f>
        <v>1823</v>
      </c>
      <c r="F54" s="445">
        <f>F53+F30</f>
        <v>210</v>
      </c>
      <c r="G54" s="442">
        <f>IFERROR(H54/(F54+E54),)</f>
        <v>1080.6689621249386</v>
      </c>
      <c r="H54" s="472">
        <f>H53+H30</f>
        <v>2197000</v>
      </c>
      <c r="I54" s="434" t="s">
        <v>237</v>
      </c>
    </row>
    <row r="55" spans="1:9" ht="15" customHeight="1" x14ac:dyDescent="0.2">
      <c r="A55" s="454"/>
      <c r="B55" s="454"/>
      <c r="C55" s="454"/>
      <c r="D55" s="454"/>
      <c r="E55" s="454"/>
      <c r="F55" s="454"/>
      <c r="G55" s="454"/>
      <c r="H55" s="454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tabSelected="1" view="pageBreakPreview" zoomScale="60" zoomScaleNormal="100" workbookViewId="0">
      <pane ySplit="6" topLeftCell="A7" activePane="bottomLeft" state="frozen"/>
      <selection pane="bottomLeft" activeCell="G11" sqref="G11"/>
    </sheetView>
  </sheetViews>
  <sheetFormatPr defaultColWidth="9.140625" defaultRowHeight="15" x14ac:dyDescent="0.2"/>
  <cols>
    <col min="1" max="1" width="38.7109375" style="479" customWidth="1"/>
    <col min="2" max="2" width="13.5703125" style="479" customWidth="1"/>
    <col min="3" max="3" width="19.5703125" style="479" customWidth="1"/>
    <col min="4" max="4" width="17.28515625" style="479" customWidth="1"/>
    <col min="5" max="5" width="14.140625" style="479" customWidth="1"/>
    <col min="6" max="6" width="15.140625" style="479" customWidth="1"/>
    <col min="7" max="7" width="18.140625" style="479" customWidth="1"/>
    <col min="8" max="8" width="16.28515625" style="479" customWidth="1"/>
    <col min="9" max="16384" width="9.140625" style="479"/>
  </cols>
  <sheetData>
    <row r="1" spans="1:8" s="477" customFormat="1" ht="20.25" customHeight="1" x14ac:dyDescent="0.45">
      <c r="A1" s="473" t="s">
        <v>131</v>
      </c>
      <c r="B1" s="474"/>
      <c r="C1" s="473" t="s">
        <v>79</v>
      </c>
      <c r="D1" s="474"/>
      <c r="E1" s="475" t="s">
        <v>564</v>
      </c>
      <c r="F1" s="476"/>
      <c r="G1" s="475"/>
      <c r="H1" s="476"/>
    </row>
    <row r="2" spans="1:8" s="477" customFormat="1" ht="21" customHeight="1" x14ac:dyDescent="0.45">
      <c r="A2" s="473" t="s">
        <v>518</v>
      </c>
      <c r="B2" s="474"/>
      <c r="C2" s="474"/>
      <c r="D2" s="474"/>
      <c r="E2" s="474"/>
      <c r="F2" s="474"/>
      <c r="G2" s="474"/>
      <c r="H2" s="474"/>
    </row>
    <row r="3" spans="1:8" s="477" customFormat="1" ht="21" customHeight="1" x14ac:dyDescent="0.45">
      <c r="A3" s="473"/>
      <c r="B3" s="474"/>
      <c r="C3" s="474"/>
      <c r="D3" s="474"/>
      <c r="E3" s="474"/>
      <c r="F3" s="474"/>
      <c r="G3" s="474"/>
      <c r="H3" s="474"/>
    </row>
    <row r="4" spans="1:8" ht="21" customHeight="1" thickBot="1" x14ac:dyDescent="0.3">
      <c r="A4" s="548" t="s">
        <v>596</v>
      </c>
      <c r="B4" s="478"/>
      <c r="C4" s="478"/>
      <c r="D4" s="478"/>
      <c r="E4" s="478"/>
      <c r="F4" s="478"/>
      <c r="G4" s="478"/>
      <c r="H4" s="478"/>
    </row>
    <row r="5" spans="1:8" ht="21" customHeight="1" thickTop="1" x14ac:dyDescent="0.25">
      <c r="A5" s="480"/>
      <c r="B5" s="481" t="s">
        <v>471</v>
      </c>
      <c r="C5" s="481" t="s">
        <v>533</v>
      </c>
      <c r="D5" s="482" t="s">
        <v>135</v>
      </c>
      <c r="E5" s="483" t="s">
        <v>471</v>
      </c>
      <c r="F5" s="484" t="s">
        <v>472</v>
      </c>
      <c r="G5" s="481" t="s">
        <v>533</v>
      </c>
      <c r="H5" s="485" t="s">
        <v>136</v>
      </c>
    </row>
    <row r="6" spans="1:8" ht="15.75" x14ac:dyDescent="0.25">
      <c r="A6" s="486" t="s">
        <v>519</v>
      </c>
      <c r="B6" s="487" t="s">
        <v>472</v>
      </c>
      <c r="C6" s="488" t="s">
        <v>473</v>
      </c>
      <c r="D6" s="489" t="s">
        <v>524</v>
      </c>
      <c r="E6" s="490" t="s">
        <v>474</v>
      </c>
      <c r="F6" s="488" t="s">
        <v>475</v>
      </c>
      <c r="G6" s="488" t="s">
        <v>473</v>
      </c>
      <c r="H6" s="545" t="s">
        <v>558</v>
      </c>
    </row>
    <row r="7" spans="1:8" ht="15.75" x14ac:dyDescent="0.25">
      <c r="A7" s="549" t="s">
        <v>597</v>
      </c>
      <c r="B7" s="492">
        <v>0</v>
      </c>
      <c r="C7" s="491"/>
      <c r="D7" s="493">
        <v>0</v>
      </c>
      <c r="E7" s="494">
        <v>3</v>
      </c>
      <c r="F7" s="492"/>
      <c r="G7" s="495">
        <v>1000</v>
      </c>
      <c r="H7" s="495">
        <v>3000</v>
      </c>
    </row>
    <row r="8" spans="1:8" ht="15.75" x14ac:dyDescent="0.25">
      <c r="A8" s="549" t="s">
        <v>598</v>
      </c>
      <c r="B8" s="492">
        <v>0</v>
      </c>
      <c r="C8" s="491"/>
      <c r="D8" s="493">
        <v>0</v>
      </c>
      <c r="E8" s="494">
        <v>8</v>
      </c>
      <c r="F8" s="492"/>
      <c r="G8" s="495">
        <v>120</v>
      </c>
      <c r="H8" s="495">
        <v>1000</v>
      </c>
    </row>
    <row r="9" spans="1:8" ht="15.75" x14ac:dyDescent="0.25">
      <c r="A9" s="549" t="s">
        <v>599</v>
      </c>
      <c r="B9" s="492">
        <v>0</v>
      </c>
      <c r="C9" s="491"/>
      <c r="D9" s="493">
        <v>0</v>
      </c>
      <c r="E9" s="494">
        <v>18</v>
      </c>
      <c r="F9" s="492"/>
      <c r="G9" s="495">
        <v>54</v>
      </c>
      <c r="H9" s="495">
        <v>1000</v>
      </c>
    </row>
    <row r="10" spans="1:8" ht="15.75" x14ac:dyDescent="0.25">
      <c r="A10" s="549" t="s">
        <v>600</v>
      </c>
      <c r="B10" s="492">
        <v>0</v>
      </c>
      <c r="C10" s="491"/>
      <c r="D10" s="493">
        <v>0</v>
      </c>
      <c r="E10" s="494">
        <v>3</v>
      </c>
      <c r="F10" s="492"/>
      <c r="G10" s="495">
        <v>1000</v>
      </c>
      <c r="H10" s="495">
        <v>3000</v>
      </c>
    </row>
    <row r="11" spans="1:8" x14ac:dyDescent="0.2">
      <c r="A11" s="491"/>
      <c r="B11" s="492"/>
      <c r="C11" s="491"/>
      <c r="D11" s="493"/>
      <c r="E11" s="494"/>
      <c r="F11" s="492"/>
      <c r="G11" s="495"/>
      <c r="H11" s="495"/>
    </row>
    <row r="12" spans="1:8" x14ac:dyDescent="0.2">
      <c r="A12" s="491"/>
      <c r="B12" s="492"/>
      <c r="C12" s="491"/>
      <c r="D12" s="493"/>
      <c r="E12" s="494"/>
      <c r="F12" s="492"/>
      <c r="G12" s="495"/>
      <c r="H12" s="495"/>
    </row>
    <row r="13" spans="1:8" x14ac:dyDescent="0.2">
      <c r="A13" s="491"/>
      <c r="B13" s="492"/>
      <c r="C13" s="491"/>
      <c r="D13" s="493"/>
      <c r="E13" s="494"/>
      <c r="F13" s="492"/>
      <c r="G13" s="495"/>
      <c r="H13" s="495"/>
    </row>
    <row r="14" spans="1:8" x14ac:dyDescent="0.2">
      <c r="A14" s="491"/>
      <c r="B14" s="492"/>
      <c r="C14" s="491"/>
      <c r="D14" s="493"/>
      <c r="E14" s="494"/>
      <c r="F14" s="492"/>
      <c r="G14" s="495"/>
      <c r="H14" s="495"/>
    </row>
    <row r="15" spans="1:8" x14ac:dyDescent="0.2">
      <c r="A15" s="491"/>
      <c r="B15" s="492"/>
      <c r="C15" s="491"/>
      <c r="D15" s="493"/>
      <c r="E15" s="494"/>
      <c r="F15" s="492"/>
      <c r="G15" s="495"/>
      <c r="H15" s="495"/>
    </row>
    <row r="16" spans="1:8" x14ac:dyDescent="0.2">
      <c r="A16" s="491"/>
      <c r="B16" s="492"/>
      <c r="C16" s="491"/>
      <c r="D16" s="493"/>
      <c r="E16" s="494"/>
      <c r="F16" s="492"/>
      <c r="G16" s="495"/>
      <c r="H16" s="495"/>
    </row>
    <row r="17" spans="1:8" x14ac:dyDescent="0.2">
      <c r="A17" s="491"/>
      <c r="B17" s="492"/>
      <c r="C17" s="491"/>
      <c r="D17" s="493"/>
      <c r="E17" s="494"/>
      <c r="F17" s="492"/>
      <c r="G17" s="495"/>
      <c r="H17" s="495"/>
    </row>
    <row r="18" spans="1:8" x14ac:dyDescent="0.2">
      <c r="A18" s="491"/>
      <c r="B18" s="492"/>
      <c r="C18" s="491"/>
      <c r="D18" s="493"/>
      <c r="E18" s="494"/>
      <c r="F18" s="492"/>
      <c r="G18" s="495"/>
      <c r="H18" s="495"/>
    </row>
    <row r="19" spans="1:8" x14ac:dyDescent="0.2">
      <c r="A19" s="491"/>
      <c r="B19" s="492"/>
      <c r="C19" s="491"/>
      <c r="D19" s="493"/>
      <c r="E19" s="494"/>
      <c r="F19" s="492"/>
      <c r="G19" s="495"/>
      <c r="H19" s="495"/>
    </row>
    <row r="20" spans="1:8" x14ac:dyDescent="0.2">
      <c r="A20" s="491"/>
      <c r="B20" s="492"/>
      <c r="C20" s="491"/>
      <c r="D20" s="493"/>
      <c r="E20" s="494"/>
      <c r="F20" s="492"/>
      <c r="G20" s="495"/>
      <c r="H20" s="495"/>
    </row>
    <row r="21" spans="1:8" x14ac:dyDescent="0.2">
      <c r="A21" s="491"/>
      <c r="B21" s="492"/>
      <c r="C21" s="491"/>
      <c r="D21" s="493"/>
      <c r="E21" s="494"/>
      <c r="F21" s="492"/>
      <c r="G21" s="495"/>
      <c r="H21" s="495"/>
    </row>
    <row r="22" spans="1:8" x14ac:dyDescent="0.2">
      <c r="A22" s="491"/>
      <c r="B22" s="492"/>
      <c r="C22" s="491"/>
      <c r="D22" s="493"/>
      <c r="E22" s="494"/>
      <c r="F22" s="492"/>
      <c r="G22" s="495"/>
      <c r="H22" s="495"/>
    </row>
    <row r="23" spans="1:8" x14ac:dyDescent="0.2">
      <c r="A23" s="491"/>
      <c r="B23" s="492"/>
      <c r="C23" s="491"/>
      <c r="D23" s="493"/>
      <c r="E23" s="494"/>
      <c r="F23" s="492"/>
      <c r="G23" s="495"/>
      <c r="H23" s="495"/>
    </row>
    <row r="24" spans="1:8" x14ac:dyDescent="0.2">
      <c r="A24" s="491"/>
      <c r="B24" s="492"/>
      <c r="C24" s="491"/>
      <c r="D24" s="493"/>
      <c r="E24" s="494"/>
      <c r="F24" s="492"/>
      <c r="G24" s="495"/>
      <c r="H24" s="495"/>
    </row>
    <row r="25" spans="1:8" x14ac:dyDescent="0.2">
      <c r="A25" s="491"/>
      <c r="B25" s="492"/>
      <c r="C25" s="491"/>
      <c r="D25" s="493"/>
      <c r="E25" s="494"/>
      <c r="F25" s="492"/>
      <c r="G25" s="495"/>
      <c r="H25" s="495"/>
    </row>
    <row r="26" spans="1:8" x14ac:dyDescent="0.2">
      <c r="A26" s="491"/>
      <c r="B26" s="492"/>
      <c r="C26" s="491"/>
      <c r="D26" s="493"/>
      <c r="E26" s="494"/>
      <c r="F26" s="492"/>
      <c r="G26" s="495"/>
      <c r="H26" s="495"/>
    </row>
    <row r="27" spans="1:8" x14ac:dyDescent="0.2">
      <c r="A27" s="491"/>
      <c r="B27" s="492"/>
      <c r="C27" s="491"/>
      <c r="D27" s="493"/>
      <c r="E27" s="494"/>
      <c r="F27" s="492"/>
      <c r="G27" s="495"/>
      <c r="H27" s="495"/>
    </row>
    <row r="28" spans="1:8" x14ac:dyDescent="0.2">
      <c r="A28" s="491"/>
      <c r="B28" s="492"/>
      <c r="C28" s="491"/>
      <c r="D28" s="493"/>
      <c r="E28" s="494"/>
      <c r="F28" s="492"/>
      <c r="G28" s="495"/>
      <c r="H28" s="495"/>
    </row>
    <row r="29" spans="1:8" x14ac:dyDescent="0.2">
      <c r="A29" s="491"/>
      <c r="B29" s="492"/>
      <c r="C29" s="491"/>
      <c r="D29" s="493"/>
      <c r="E29" s="494"/>
      <c r="F29" s="492"/>
      <c r="G29" s="495"/>
      <c r="H29" s="495"/>
    </row>
    <row r="30" spans="1:8" x14ac:dyDescent="0.2">
      <c r="A30" s="491"/>
      <c r="B30" s="492"/>
      <c r="C30" s="491"/>
      <c r="D30" s="493"/>
      <c r="E30" s="494"/>
      <c r="F30" s="492"/>
      <c r="G30" s="495"/>
      <c r="H30" s="495"/>
    </row>
    <row r="31" spans="1:8" x14ac:dyDescent="0.2">
      <c r="A31" s="491"/>
      <c r="B31" s="492"/>
      <c r="C31" s="491"/>
      <c r="D31" s="493"/>
      <c r="E31" s="494"/>
      <c r="F31" s="492"/>
      <c r="G31" s="495"/>
      <c r="H31" s="495"/>
    </row>
    <row r="32" spans="1:8" x14ac:dyDescent="0.2">
      <c r="A32" s="491"/>
      <c r="B32" s="492"/>
      <c r="C32" s="491"/>
      <c r="D32" s="493"/>
      <c r="E32" s="494"/>
      <c r="F32" s="492"/>
      <c r="G32" s="495"/>
      <c r="H32" s="495"/>
    </row>
    <row r="33" spans="1:8" x14ac:dyDescent="0.2">
      <c r="A33" s="491"/>
      <c r="B33" s="492"/>
      <c r="C33" s="491"/>
      <c r="D33" s="493"/>
      <c r="E33" s="494"/>
      <c r="F33" s="492"/>
      <c r="G33" s="495"/>
      <c r="H33" s="495"/>
    </row>
    <row r="34" spans="1:8" x14ac:dyDescent="0.2">
      <c r="A34" s="491"/>
      <c r="B34" s="492"/>
      <c r="C34" s="491"/>
      <c r="D34" s="493"/>
      <c r="E34" s="494"/>
      <c r="F34" s="492"/>
      <c r="G34" s="495"/>
      <c r="H34" s="495"/>
    </row>
    <row r="35" spans="1:8" x14ac:dyDescent="0.2">
      <c r="A35" s="491"/>
      <c r="B35" s="492"/>
      <c r="C35" s="491"/>
      <c r="D35" s="493"/>
      <c r="E35" s="494"/>
      <c r="F35" s="492"/>
      <c r="G35" s="495"/>
      <c r="H35" s="495"/>
    </row>
    <row r="36" spans="1:8" x14ac:dyDescent="0.2">
      <c r="A36" s="491"/>
      <c r="B36" s="492"/>
      <c r="C36" s="491"/>
      <c r="D36" s="493"/>
      <c r="E36" s="494"/>
      <c r="F36" s="492"/>
      <c r="G36" s="495"/>
      <c r="H36" s="495"/>
    </row>
    <row r="37" spans="1:8" x14ac:dyDescent="0.2">
      <c r="A37" s="491"/>
      <c r="B37" s="492"/>
      <c r="C37" s="491"/>
      <c r="D37" s="493"/>
      <c r="E37" s="494"/>
      <c r="F37" s="492"/>
      <c r="G37" s="495"/>
      <c r="H37" s="495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BreakPreview" zoomScale="60" zoomScaleNormal="100" workbookViewId="0"/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LSU of Alexandria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08" t="s">
        <v>136</v>
      </c>
    </row>
    <row r="5" spans="1:6" ht="15" customHeight="1" thickBot="1" x14ac:dyDescent="0.3">
      <c r="A5" s="141" t="s">
        <v>289</v>
      </c>
      <c r="B5" s="389" t="s">
        <v>524</v>
      </c>
      <c r="C5" s="507" t="s">
        <v>524</v>
      </c>
      <c r="D5" s="546" t="s">
        <v>558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330976.8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20118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329037.74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9144.56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6880538.2999999998</v>
      </c>
      <c r="C14" s="147">
        <f>Instruction!H26+Research!H26+'Public Service'!H26+'Academic Supp'!H26+'Student Services'!H26+'Institutional Supp'!H26+Scholarships!H26+'OP&amp;M'!H26+Hospitals!H26+Transfers!H26+Other!H26</f>
        <v>5684500</v>
      </c>
      <c r="D14" s="149">
        <f>Instruction!J26+Research!J26+'Public Service'!J26+'Academic Supp'!J26+'Student Services'!J26+'Institutional Supp'!J26+Scholarships!J26+'OP&amp;M'!J26+Hospitals!J26+Transfers!J26+Other!J26</f>
        <v>9075511</v>
      </c>
    </row>
    <row r="15" spans="1:6" s="153" customFormat="1" ht="15" customHeight="1" thickBot="1" x14ac:dyDescent="0.3">
      <c r="A15" s="150" t="s">
        <v>295</v>
      </c>
      <c r="B15" s="151">
        <f>SUM(B6:B14)</f>
        <v>7569815.4000000004</v>
      </c>
      <c r="C15" s="151">
        <f>SUM(C6:C14)</f>
        <v>5684500</v>
      </c>
      <c r="D15" s="152">
        <f>SUM(D6:D14)</f>
        <v>9075511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0"/>
      <c r="C3" s="566" t="s">
        <v>560</v>
      </c>
      <c r="D3" s="567"/>
      <c r="E3" s="567"/>
      <c r="F3" s="567"/>
      <c r="G3" s="567"/>
      <c r="H3" s="567"/>
      <c r="I3" s="568"/>
    </row>
    <row r="4" spans="1:9" ht="15" customHeight="1" x14ac:dyDescent="0.2">
      <c r="A4" s="563" t="s">
        <v>117</v>
      </c>
      <c r="B4" s="560" t="s">
        <v>302</v>
      </c>
      <c r="C4" s="569" t="s">
        <v>536</v>
      </c>
      <c r="D4" s="569" t="s">
        <v>340</v>
      </c>
      <c r="E4" s="569" t="s">
        <v>341</v>
      </c>
      <c r="F4" s="569" t="s">
        <v>351</v>
      </c>
      <c r="G4" s="572" t="s">
        <v>535</v>
      </c>
      <c r="H4" s="569" t="s">
        <v>344</v>
      </c>
      <c r="I4" s="575" t="s">
        <v>303</v>
      </c>
    </row>
    <row r="5" spans="1:9" ht="15" customHeight="1" x14ac:dyDescent="0.2">
      <c r="A5" s="564"/>
      <c r="B5" s="561"/>
      <c r="C5" s="570"/>
      <c r="D5" s="570"/>
      <c r="E5" s="570"/>
      <c r="F5" s="570"/>
      <c r="G5" s="573"/>
      <c r="H5" s="570"/>
      <c r="I5" s="576"/>
    </row>
    <row r="6" spans="1:9" ht="15" customHeight="1" thickBot="1" x14ac:dyDescent="0.25">
      <c r="A6" s="565"/>
      <c r="B6" s="562"/>
      <c r="C6" s="571"/>
      <c r="D6" s="571"/>
      <c r="E6" s="571"/>
      <c r="F6" s="571"/>
      <c r="G6" s="574"/>
      <c r="H6" s="571"/>
      <c r="I6" s="577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850</v>
      </c>
      <c r="E7" s="127">
        <f>Athletics!I8</f>
        <v>1075</v>
      </c>
      <c r="F7" s="127">
        <f>Athletics!L8</f>
        <v>2960</v>
      </c>
      <c r="G7" s="128" t="s">
        <v>335</v>
      </c>
      <c r="H7" s="127">
        <f>Athletics!R8</f>
        <v>22291.3</v>
      </c>
      <c r="I7" s="129">
        <f>SUM(C7:H7)</f>
        <v>27176.3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1700</v>
      </c>
      <c r="G10" s="131" t="s">
        <v>304</v>
      </c>
      <c r="H10" s="127">
        <f>Athletics!R11</f>
        <v>1100</v>
      </c>
      <c r="I10" s="129">
        <f t="shared" si="0"/>
        <v>2800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1569661</v>
      </c>
      <c r="I12" s="129">
        <f t="shared" si="0"/>
        <v>1569661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6066.33</v>
      </c>
      <c r="I15" s="129">
        <f t="shared" si="0"/>
        <v>6066.33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13179</v>
      </c>
      <c r="I16" s="129">
        <f t="shared" si="0"/>
        <v>13179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4555</v>
      </c>
      <c r="G17" s="127">
        <f>Athletics!O18</f>
        <v>0</v>
      </c>
      <c r="H17" s="127">
        <f>Athletics!R18</f>
        <v>21696.799999999999</v>
      </c>
      <c r="I17" s="129">
        <f t="shared" si="0"/>
        <v>26251.8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850</v>
      </c>
      <c r="E23" s="134">
        <f t="shared" si="1"/>
        <v>1075</v>
      </c>
      <c r="F23" s="134">
        <f t="shared" si="1"/>
        <v>9215</v>
      </c>
      <c r="G23" s="134">
        <f t="shared" si="1"/>
        <v>0</v>
      </c>
      <c r="H23" s="134">
        <f t="shared" si="1"/>
        <v>1633994.4300000002</v>
      </c>
      <c r="I23" s="135">
        <f t="shared" si="1"/>
        <v>1645134.4300000002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1" t="s">
        <v>560</v>
      </c>
      <c r="C3" s="582"/>
      <c r="D3" s="582"/>
      <c r="E3" s="582"/>
      <c r="F3" s="582"/>
      <c r="G3" s="582"/>
      <c r="H3" s="582"/>
      <c r="I3" s="582"/>
      <c r="J3" s="583"/>
      <c r="K3" s="98"/>
      <c r="L3" s="98"/>
      <c r="M3" s="98"/>
      <c r="N3" s="98"/>
      <c r="O3" s="98"/>
      <c r="P3" s="98"/>
    </row>
    <row r="4" spans="1:16" ht="15" customHeight="1" thickTop="1" x14ac:dyDescent="0.2">
      <c r="A4" s="578" t="s">
        <v>325</v>
      </c>
      <c r="B4" s="584" t="s">
        <v>534</v>
      </c>
      <c r="C4" s="569" t="s">
        <v>536</v>
      </c>
      <c r="D4" s="569" t="s">
        <v>340</v>
      </c>
      <c r="E4" s="569" t="s">
        <v>350</v>
      </c>
      <c r="F4" s="569" t="s">
        <v>341</v>
      </c>
      <c r="G4" s="569" t="s">
        <v>351</v>
      </c>
      <c r="H4" s="572" t="s">
        <v>535</v>
      </c>
      <c r="I4" s="569" t="s">
        <v>344</v>
      </c>
      <c r="J4" s="575" t="s">
        <v>303</v>
      </c>
    </row>
    <row r="5" spans="1:16" ht="15" customHeight="1" x14ac:dyDescent="0.2">
      <c r="A5" s="579"/>
      <c r="B5" s="585"/>
      <c r="C5" s="570"/>
      <c r="D5" s="570"/>
      <c r="E5" s="570"/>
      <c r="F5" s="570"/>
      <c r="G5" s="570"/>
      <c r="H5" s="573"/>
      <c r="I5" s="570"/>
      <c r="J5" s="576"/>
    </row>
    <row r="6" spans="1:16" ht="15" customHeight="1" thickBot="1" x14ac:dyDescent="0.25">
      <c r="A6" s="580"/>
      <c r="B6" s="586"/>
      <c r="C6" s="571"/>
      <c r="D6" s="571"/>
      <c r="E6" s="571"/>
      <c r="F6" s="571"/>
      <c r="G6" s="571"/>
      <c r="H6" s="574"/>
      <c r="I6" s="571"/>
      <c r="J6" s="577"/>
    </row>
    <row r="7" spans="1:16" ht="15" customHeight="1" x14ac:dyDescent="0.2">
      <c r="A7" s="108" t="s">
        <v>327</v>
      </c>
      <c r="B7" s="109">
        <f>Athletics!C30</f>
        <v>298273.51</v>
      </c>
      <c r="C7" s="110">
        <f>Athletics!F30</f>
        <v>0</v>
      </c>
      <c r="D7" s="110">
        <f>Athletics!I30</f>
        <v>90536.27</v>
      </c>
      <c r="E7" s="110">
        <f>Athletics!L30</f>
        <v>70649.429999999993</v>
      </c>
      <c r="F7" s="110">
        <f>Athletics!O30</f>
        <v>53235.66</v>
      </c>
      <c r="G7" s="110">
        <f>Athletics!R30</f>
        <v>233345.32</v>
      </c>
      <c r="H7" s="110">
        <f>Athletics!U30</f>
        <v>0</v>
      </c>
      <c r="I7" s="110">
        <f>Athletics!X30</f>
        <v>0</v>
      </c>
      <c r="J7" s="111">
        <f t="shared" ref="J7:J21" si="0">SUM(B7:I7)</f>
        <v>746040.19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6022.25</v>
      </c>
      <c r="C9" s="114">
        <f>Athletics!F32</f>
        <v>0</v>
      </c>
      <c r="D9" s="114">
        <f>Athletics!I32</f>
        <v>8833.75</v>
      </c>
      <c r="E9" s="114">
        <f>Athletics!L32</f>
        <v>1400</v>
      </c>
      <c r="F9" s="114">
        <f>Athletics!O32</f>
        <v>2000</v>
      </c>
      <c r="G9" s="114">
        <f>Athletics!R32</f>
        <v>16070</v>
      </c>
      <c r="H9" s="114">
        <f>Athletics!U32</f>
        <v>0</v>
      </c>
      <c r="I9" s="114">
        <f>Athletics!X32</f>
        <v>0</v>
      </c>
      <c r="J9" s="115">
        <f t="shared" si="0"/>
        <v>34326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4090.43</v>
      </c>
      <c r="C14" s="114">
        <f>Athletics!F37</f>
        <v>0</v>
      </c>
      <c r="D14" s="114">
        <f>Athletics!I37</f>
        <v>32558.63</v>
      </c>
      <c r="E14" s="114">
        <f>Athletics!L37</f>
        <v>34644.06</v>
      </c>
      <c r="F14" s="114">
        <f>Athletics!O37</f>
        <v>26083.63</v>
      </c>
      <c r="G14" s="114">
        <f>Athletics!R37</f>
        <v>152498.68</v>
      </c>
      <c r="H14" s="114">
        <f>Athletics!U37</f>
        <v>0</v>
      </c>
      <c r="I14" s="114">
        <f>Athletics!X37</f>
        <v>0</v>
      </c>
      <c r="J14" s="115">
        <f t="shared" si="0"/>
        <v>249875.43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38254.239999999998</v>
      </c>
      <c r="C15" s="114">
        <f>Athletics!F38</f>
        <v>0</v>
      </c>
      <c r="D15" s="114">
        <f>Athletics!I38</f>
        <v>0</v>
      </c>
      <c r="E15" s="114">
        <f>Athletics!L38</f>
        <v>375.02</v>
      </c>
      <c r="F15" s="114">
        <f>Athletics!O38</f>
        <v>1574.99</v>
      </c>
      <c r="G15" s="114">
        <f>Athletics!R38</f>
        <v>1949.97</v>
      </c>
      <c r="H15" s="114">
        <f>Athletics!U38</f>
        <v>0</v>
      </c>
      <c r="I15" s="114">
        <f>Athletics!X38</f>
        <v>0</v>
      </c>
      <c r="J15" s="115">
        <f t="shared" si="0"/>
        <v>42154.219999999994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215474.21</v>
      </c>
      <c r="C16" s="114">
        <f>Athletics!F39</f>
        <v>0</v>
      </c>
      <c r="D16" s="114">
        <f>Athletics!I39</f>
        <v>0</v>
      </c>
      <c r="E16" s="114">
        <f>Athletics!L39</f>
        <v>3658.03</v>
      </c>
      <c r="F16" s="114">
        <f>Athletics!O39</f>
        <v>448.65</v>
      </c>
      <c r="G16" s="114">
        <f>Athletics!R39</f>
        <v>2138.06</v>
      </c>
      <c r="H16" s="114">
        <f>Athletics!U39</f>
        <v>0</v>
      </c>
      <c r="I16" s="114">
        <f>Athletics!X39</f>
        <v>0</v>
      </c>
      <c r="J16" s="115">
        <f t="shared" si="0"/>
        <v>221718.94999999998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97843.83</v>
      </c>
      <c r="C19" s="114">
        <f>Athletics!F41</f>
        <v>0</v>
      </c>
      <c r="D19" s="114">
        <f>Athletics!I41</f>
        <v>23165.21</v>
      </c>
      <c r="E19" s="114">
        <f>Athletics!L41</f>
        <v>52097.78</v>
      </c>
      <c r="F19" s="114">
        <f>Athletics!O41</f>
        <v>27553.439999999999</v>
      </c>
      <c r="G19" s="114">
        <f>Athletics!R41</f>
        <v>87725.69</v>
      </c>
      <c r="H19" s="114">
        <f>Athletics!U41</f>
        <v>0</v>
      </c>
      <c r="I19" s="114">
        <f>Athletics!X41</f>
        <v>0</v>
      </c>
      <c r="J19" s="115">
        <f t="shared" si="0"/>
        <v>288385.95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709958.47</v>
      </c>
      <c r="C22" s="120">
        <f t="shared" ref="C22:J22" si="1">SUM(C7:C21)</f>
        <v>0</v>
      </c>
      <c r="D22" s="120">
        <f t="shared" si="1"/>
        <v>155093.85999999999</v>
      </c>
      <c r="E22" s="120">
        <f>SUM(E7:E21)</f>
        <v>162824.32000000001</v>
      </c>
      <c r="F22" s="120">
        <f t="shared" si="1"/>
        <v>110896.37000000001</v>
      </c>
      <c r="G22" s="120">
        <f t="shared" si="1"/>
        <v>493727.72</v>
      </c>
      <c r="H22" s="120">
        <f t="shared" si="1"/>
        <v>0</v>
      </c>
      <c r="I22" s="120">
        <f t="shared" si="1"/>
        <v>0</v>
      </c>
      <c r="J22" s="121">
        <f t="shared" si="1"/>
        <v>1632500.7399999998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0"/>
      <c r="C3" s="566" t="s">
        <v>525</v>
      </c>
      <c r="D3" s="567"/>
      <c r="E3" s="567"/>
      <c r="F3" s="567"/>
      <c r="G3" s="567"/>
      <c r="H3" s="567"/>
      <c r="I3" s="568"/>
    </row>
    <row r="4" spans="1:9" ht="15" customHeight="1" x14ac:dyDescent="0.2">
      <c r="A4" s="563" t="s">
        <v>117</v>
      </c>
      <c r="B4" s="560" t="s">
        <v>302</v>
      </c>
      <c r="C4" s="569" t="s">
        <v>536</v>
      </c>
      <c r="D4" s="569" t="s">
        <v>340</v>
      </c>
      <c r="E4" s="569" t="s">
        <v>341</v>
      </c>
      <c r="F4" s="569" t="s">
        <v>351</v>
      </c>
      <c r="G4" s="572" t="s">
        <v>535</v>
      </c>
      <c r="H4" s="569" t="s">
        <v>344</v>
      </c>
      <c r="I4" s="575" t="s">
        <v>303</v>
      </c>
    </row>
    <row r="5" spans="1:9" ht="15" customHeight="1" x14ac:dyDescent="0.2">
      <c r="A5" s="564"/>
      <c r="B5" s="561"/>
      <c r="C5" s="570"/>
      <c r="D5" s="570"/>
      <c r="E5" s="570"/>
      <c r="F5" s="570"/>
      <c r="G5" s="573"/>
      <c r="H5" s="570"/>
      <c r="I5" s="576"/>
    </row>
    <row r="6" spans="1:9" ht="15" customHeight="1" thickBot="1" x14ac:dyDescent="0.25">
      <c r="A6" s="565"/>
      <c r="B6" s="562"/>
      <c r="C6" s="571"/>
      <c r="D6" s="571"/>
      <c r="E6" s="571"/>
      <c r="F6" s="571"/>
      <c r="G6" s="574"/>
      <c r="H6" s="571"/>
      <c r="I6" s="577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1265000</v>
      </c>
      <c r="I12" s="129">
        <f t="shared" si="0"/>
        <v>1265000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82000</v>
      </c>
      <c r="I17" s="129">
        <f t="shared" si="0"/>
        <v>82000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1347000</v>
      </c>
      <c r="I23" s="135">
        <f t="shared" si="1"/>
        <v>1347000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1" t="s">
        <v>525</v>
      </c>
      <c r="C3" s="582"/>
      <c r="D3" s="582"/>
      <c r="E3" s="582"/>
      <c r="F3" s="582"/>
      <c r="G3" s="582"/>
      <c r="H3" s="582"/>
      <c r="I3" s="582"/>
      <c r="J3" s="583"/>
      <c r="K3" s="98"/>
      <c r="L3" s="98"/>
      <c r="M3" s="98"/>
      <c r="N3" s="98"/>
      <c r="O3" s="98"/>
      <c r="P3" s="98"/>
    </row>
    <row r="4" spans="1:16" ht="15" customHeight="1" thickTop="1" x14ac:dyDescent="0.2">
      <c r="A4" s="578" t="s">
        <v>325</v>
      </c>
      <c r="B4" s="584" t="s">
        <v>534</v>
      </c>
      <c r="C4" s="569" t="s">
        <v>536</v>
      </c>
      <c r="D4" s="569" t="s">
        <v>340</v>
      </c>
      <c r="E4" s="569" t="s">
        <v>350</v>
      </c>
      <c r="F4" s="569" t="s">
        <v>341</v>
      </c>
      <c r="G4" s="569" t="s">
        <v>351</v>
      </c>
      <c r="H4" s="572" t="s">
        <v>535</v>
      </c>
      <c r="I4" s="569" t="s">
        <v>344</v>
      </c>
      <c r="J4" s="575" t="s">
        <v>303</v>
      </c>
    </row>
    <row r="5" spans="1:16" ht="15" customHeight="1" x14ac:dyDescent="0.2">
      <c r="A5" s="579"/>
      <c r="B5" s="585"/>
      <c r="C5" s="570"/>
      <c r="D5" s="570"/>
      <c r="E5" s="570"/>
      <c r="F5" s="570"/>
      <c r="G5" s="570"/>
      <c r="H5" s="573"/>
      <c r="I5" s="570"/>
      <c r="J5" s="576"/>
    </row>
    <row r="6" spans="1:16" ht="15" customHeight="1" thickBot="1" x14ac:dyDescent="0.25">
      <c r="A6" s="580"/>
      <c r="B6" s="586"/>
      <c r="C6" s="571"/>
      <c r="D6" s="571"/>
      <c r="E6" s="571"/>
      <c r="F6" s="571"/>
      <c r="G6" s="571"/>
      <c r="H6" s="574"/>
      <c r="I6" s="571"/>
      <c r="J6" s="577"/>
    </row>
    <row r="7" spans="1:16" ht="15" customHeight="1" x14ac:dyDescent="0.2">
      <c r="A7" s="108" t="s">
        <v>327</v>
      </c>
      <c r="B7" s="109">
        <f>Athletics!D30</f>
        <v>275940</v>
      </c>
      <c r="C7" s="110">
        <f>Athletics!G30</f>
        <v>0</v>
      </c>
      <c r="D7" s="110">
        <f>Athletics!J30</f>
        <v>92000</v>
      </c>
      <c r="E7" s="110">
        <f>Athletics!M30</f>
        <v>72728</v>
      </c>
      <c r="F7" s="110">
        <f>Athletics!P30</f>
        <v>40000</v>
      </c>
      <c r="G7" s="110">
        <f>Athletics!S30</f>
        <v>235664</v>
      </c>
      <c r="H7" s="110">
        <f>Athletics!V30</f>
        <v>0</v>
      </c>
      <c r="I7" s="110">
        <f>Athletics!Y30</f>
        <v>0</v>
      </c>
      <c r="J7" s="111">
        <f t="shared" ref="J7:J21" si="0">SUM(B7:I7)</f>
        <v>716332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6000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5000</v>
      </c>
      <c r="G9" s="114">
        <f>Athletics!S32</f>
        <v>5000</v>
      </c>
      <c r="H9" s="114">
        <f>Athletics!V32</f>
        <v>0</v>
      </c>
      <c r="I9" s="114">
        <f>Athletics!Y32</f>
        <v>0</v>
      </c>
      <c r="J9" s="115">
        <f t="shared" si="0"/>
        <v>16000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72000</v>
      </c>
      <c r="C14" s="114">
        <f>Athletics!G37</f>
        <v>0</v>
      </c>
      <c r="D14" s="114">
        <f>Athletics!J37</f>
        <v>29000</v>
      </c>
      <c r="E14" s="114">
        <f>Athletics!M37</f>
        <v>34650</v>
      </c>
      <c r="F14" s="114">
        <f>Athletics!P37</f>
        <v>34700</v>
      </c>
      <c r="G14" s="114">
        <f>Athletics!S37</f>
        <v>116708</v>
      </c>
      <c r="H14" s="114">
        <f>Athletics!V37</f>
        <v>0</v>
      </c>
      <c r="I14" s="114">
        <f>Athletics!Y37</f>
        <v>0</v>
      </c>
      <c r="J14" s="115">
        <f t="shared" si="0"/>
        <v>287058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8000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8000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120369</v>
      </c>
      <c r="C16" s="114">
        <f>Athletics!G39</f>
        <v>0</v>
      </c>
      <c r="D16" s="114">
        <f>Athletics!J39</f>
        <v>1575</v>
      </c>
      <c r="E16" s="114">
        <f>Athletics!M39</f>
        <v>0</v>
      </c>
      <c r="F16" s="114">
        <f>Athletics!P39</f>
        <v>3200</v>
      </c>
      <c r="G16" s="114">
        <f>Athletics!S39</f>
        <v>2000</v>
      </c>
      <c r="H16" s="114">
        <f>Athletics!V39</f>
        <v>0</v>
      </c>
      <c r="I16" s="114">
        <f>Athletics!Y39</f>
        <v>0</v>
      </c>
      <c r="J16" s="115">
        <f t="shared" si="0"/>
        <v>127144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18000</v>
      </c>
      <c r="C19" s="114">
        <f>Athletics!G41</f>
        <v>0</v>
      </c>
      <c r="D19" s="114">
        <f>Athletics!J41</f>
        <v>21686</v>
      </c>
      <c r="E19" s="114">
        <f>Athletics!M41</f>
        <v>27500</v>
      </c>
      <c r="F19" s="114">
        <f>Athletics!P41</f>
        <v>15905</v>
      </c>
      <c r="G19" s="114">
        <f>Athletics!S41</f>
        <v>59375</v>
      </c>
      <c r="H19" s="114">
        <f>Athletics!V41</f>
        <v>0</v>
      </c>
      <c r="I19" s="114">
        <f>Athletics!Y41</f>
        <v>0</v>
      </c>
      <c r="J19" s="115">
        <f t="shared" si="0"/>
        <v>142466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550309</v>
      </c>
      <c r="C22" s="120">
        <f t="shared" ref="C22:J22" si="1">SUM(C7:C21)</f>
        <v>0</v>
      </c>
      <c r="D22" s="120">
        <f t="shared" si="1"/>
        <v>144261</v>
      </c>
      <c r="E22" s="120">
        <f>SUM(E7:E21)</f>
        <v>134878</v>
      </c>
      <c r="F22" s="120">
        <f t="shared" si="1"/>
        <v>98805</v>
      </c>
      <c r="G22" s="120">
        <f t="shared" si="1"/>
        <v>418747</v>
      </c>
      <c r="H22" s="120">
        <f t="shared" si="1"/>
        <v>0</v>
      </c>
      <c r="I22" s="120">
        <f t="shared" si="1"/>
        <v>0</v>
      </c>
      <c r="J22" s="121">
        <f t="shared" si="1"/>
        <v>1347000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0"/>
      <c r="C3" s="566" t="s">
        <v>563</v>
      </c>
      <c r="D3" s="567"/>
      <c r="E3" s="567"/>
      <c r="F3" s="567"/>
      <c r="G3" s="567"/>
      <c r="H3" s="567"/>
      <c r="I3" s="568"/>
    </row>
    <row r="4" spans="1:9" ht="15" customHeight="1" x14ac:dyDescent="0.2">
      <c r="A4" s="563" t="s">
        <v>117</v>
      </c>
      <c r="B4" s="560" t="s">
        <v>302</v>
      </c>
      <c r="C4" s="569" t="s">
        <v>536</v>
      </c>
      <c r="D4" s="569" t="s">
        <v>340</v>
      </c>
      <c r="E4" s="569" t="s">
        <v>341</v>
      </c>
      <c r="F4" s="569" t="s">
        <v>351</v>
      </c>
      <c r="G4" s="572" t="s">
        <v>535</v>
      </c>
      <c r="H4" s="569" t="s">
        <v>344</v>
      </c>
      <c r="I4" s="575" t="s">
        <v>303</v>
      </c>
    </row>
    <row r="5" spans="1:9" ht="15" customHeight="1" x14ac:dyDescent="0.2">
      <c r="A5" s="564"/>
      <c r="B5" s="561"/>
      <c r="C5" s="570"/>
      <c r="D5" s="570"/>
      <c r="E5" s="570"/>
      <c r="F5" s="570"/>
      <c r="G5" s="573"/>
      <c r="H5" s="570"/>
      <c r="I5" s="576"/>
    </row>
    <row r="6" spans="1:9" ht="15" customHeight="1" thickBot="1" x14ac:dyDescent="0.25">
      <c r="A6" s="565"/>
      <c r="B6" s="562"/>
      <c r="C6" s="571"/>
      <c r="D6" s="571"/>
      <c r="E6" s="571"/>
      <c r="F6" s="571"/>
      <c r="G6" s="574"/>
      <c r="H6" s="571"/>
      <c r="I6" s="577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1700000</v>
      </c>
      <c r="I12" s="129">
        <f t="shared" si="0"/>
        <v>1700000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1700000</v>
      </c>
      <c r="I23" s="135">
        <f t="shared" si="1"/>
        <v>1700000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6" t="s">
        <v>563</v>
      </c>
      <c r="C3" s="567"/>
      <c r="D3" s="567"/>
      <c r="E3" s="567"/>
      <c r="F3" s="567"/>
      <c r="G3" s="567"/>
      <c r="H3" s="567"/>
      <c r="I3" s="567"/>
      <c r="J3" s="568"/>
      <c r="K3" s="98"/>
      <c r="L3" s="98"/>
      <c r="M3" s="98"/>
      <c r="N3" s="98"/>
      <c r="O3" s="98"/>
      <c r="P3" s="98"/>
    </row>
    <row r="4" spans="1:16" ht="15" customHeight="1" thickTop="1" x14ac:dyDescent="0.2">
      <c r="A4" s="578" t="s">
        <v>325</v>
      </c>
      <c r="B4" s="584" t="s">
        <v>534</v>
      </c>
      <c r="C4" s="569" t="s">
        <v>536</v>
      </c>
      <c r="D4" s="569" t="s">
        <v>340</v>
      </c>
      <c r="E4" s="569" t="s">
        <v>350</v>
      </c>
      <c r="F4" s="569" t="s">
        <v>341</v>
      </c>
      <c r="G4" s="569" t="s">
        <v>351</v>
      </c>
      <c r="H4" s="572" t="s">
        <v>535</v>
      </c>
      <c r="I4" s="569" t="s">
        <v>344</v>
      </c>
      <c r="J4" s="575" t="s">
        <v>303</v>
      </c>
    </row>
    <row r="5" spans="1:16" ht="15" customHeight="1" x14ac:dyDescent="0.2">
      <c r="A5" s="579"/>
      <c r="B5" s="585"/>
      <c r="C5" s="570"/>
      <c r="D5" s="570"/>
      <c r="E5" s="570"/>
      <c r="F5" s="570"/>
      <c r="G5" s="570"/>
      <c r="H5" s="573"/>
      <c r="I5" s="570"/>
      <c r="J5" s="576"/>
    </row>
    <row r="6" spans="1:16" ht="15" customHeight="1" thickBot="1" x14ac:dyDescent="0.25">
      <c r="A6" s="580"/>
      <c r="B6" s="586"/>
      <c r="C6" s="571"/>
      <c r="D6" s="571"/>
      <c r="E6" s="571"/>
      <c r="F6" s="571"/>
      <c r="G6" s="571"/>
      <c r="H6" s="574"/>
      <c r="I6" s="571"/>
      <c r="J6" s="577"/>
    </row>
    <row r="7" spans="1:16" ht="15" customHeight="1" x14ac:dyDescent="0.2">
      <c r="A7" s="108" t="s">
        <v>327</v>
      </c>
      <c r="B7" s="232">
        <f>Athletics!E30</f>
        <v>273279</v>
      </c>
      <c r="C7" s="255">
        <f>Athletics!H30</f>
        <v>0</v>
      </c>
      <c r="D7" s="255">
        <f>Athletics!K30</f>
        <v>116000</v>
      </c>
      <c r="E7" s="255">
        <f>Athletics!N30</f>
        <v>74309</v>
      </c>
      <c r="F7" s="255">
        <f>Athletics!Q30</f>
        <v>44641</v>
      </c>
      <c r="G7" s="255">
        <f>Athletics!T30</f>
        <v>243930</v>
      </c>
      <c r="H7" s="255">
        <f>Athletics!W30</f>
        <v>0</v>
      </c>
      <c r="I7" s="255">
        <f>Athletics!Z30</f>
        <v>0</v>
      </c>
      <c r="J7" s="509">
        <f t="shared" ref="J7:J21" si="0">SUM(B7:I7)</f>
        <v>752159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7400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56000</v>
      </c>
      <c r="H9" s="114">
        <f>Athletics!W32</f>
        <v>0</v>
      </c>
      <c r="I9" s="114">
        <f>Athletics!Z32</f>
        <v>0</v>
      </c>
      <c r="J9" s="115">
        <f t="shared" si="0"/>
        <v>63400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100000</v>
      </c>
      <c r="C14" s="114">
        <f>Athletics!H37</f>
        <v>0</v>
      </c>
      <c r="D14" s="114">
        <f>Athletics!K37</f>
        <v>29500</v>
      </c>
      <c r="E14" s="114">
        <f>Athletics!N37</f>
        <v>35650</v>
      </c>
      <c r="F14" s="114">
        <f>Athletics!Q37</f>
        <v>35700</v>
      </c>
      <c r="G14" s="114">
        <f>Athletics!T37</f>
        <v>123830</v>
      </c>
      <c r="H14" s="114">
        <f>Athletics!W37</f>
        <v>0</v>
      </c>
      <c r="I14" s="114">
        <f>Athletics!Z37</f>
        <v>0</v>
      </c>
      <c r="J14" s="115">
        <f t="shared" si="0"/>
        <v>324680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35000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35000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279000</v>
      </c>
      <c r="C16" s="114">
        <f>Athletics!H39</f>
        <v>0</v>
      </c>
      <c r="D16" s="114">
        <f>Athletics!K39</f>
        <v>500</v>
      </c>
      <c r="E16" s="114">
        <f>Athletics!N39</f>
        <v>0</v>
      </c>
      <c r="F16" s="114">
        <f>Athletics!Q39</f>
        <v>0</v>
      </c>
      <c r="G16" s="114">
        <f>Athletics!T39</f>
        <v>1000</v>
      </c>
      <c r="H16" s="114">
        <f>Athletics!W39</f>
        <v>0</v>
      </c>
      <c r="I16" s="114">
        <f>Athletics!Z39</f>
        <v>0</v>
      </c>
      <c r="J16" s="115">
        <f t="shared" si="0"/>
        <v>280500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53516</v>
      </c>
      <c r="C19" s="114">
        <f>Athletics!H41</f>
        <v>0</v>
      </c>
      <c r="D19" s="114">
        <f>Athletics!K41</f>
        <v>19811</v>
      </c>
      <c r="E19" s="114">
        <f>Athletics!N41</f>
        <v>33100</v>
      </c>
      <c r="F19" s="114">
        <f>Athletics!Q41</f>
        <v>21171</v>
      </c>
      <c r="G19" s="114">
        <f>Athletics!T41</f>
        <v>66663</v>
      </c>
      <c r="H19" s="114">
        <f>Athletics!W41</f>
        <v>0</v>
      </c>
      <c r="I19" s="114">
        <f>Athletics!Z41</f>
        <v>0</v>
      </c>
      <c r="J19" s="115">
        <f t="shared" si="0"/>
        <v>194261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798195</v>
      </c>
      <c r="C22" s="120">
        <f t="shared" ref="C22:J22" si="1">SUM(C7:C21)</f>
        <v>0</v>
      </c>
      <c r="D22" s="120">
        <f t="shared" si="1"/>
        <v>165811</v>
      </c>
      <c r="E22" s="120">
        <f t="shared" ref="E22" si="2">SUM(E7:E21)</f>
        <v>143059</v>
      </c>
      <c r="F22" s="120">
        <f t="shared" si="1"/>
        <v>101512</v>
      </c>
      <c r="G22" s="120">
        <f t="shared" si="1"/>
        <v>491423</v>
      </c>
      <c r="H22" s="120">
        <f t="shared" si="1"/>
        <v>0</v>
      </c>
      <c r="I22" s="120">
        <f t="shared" si="1"/>
        <v>0</v>
      </c>
      <c r="J22" s="121">
        <f t="shared" si="1"/>
        <v>1700000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45</vt:i4>
      </vt:variant>
    </vt:vector>
  </HeadingPairs>
  <TitlesOfParts>
    <vt:vector size="75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BOR-3 Budgeted</vt:lpstr>
      <vt:lpstr>BOR-2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23-24 Bgt'!Print_Area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Revenue!Print_Area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Lisa Smith</cp:lastModifiedBy>
  <cp:lastPrinted>2024-09-13T13:21:56Z</cp:lastPrinted>
  <dcterms:created xsi:type="dcterms:W3CDTF">2010-02-11T21:59:50Z</dcterms:created>
  <dcterms:modified xsi:type="dcterms:W3CDTF">2024-09-24T20:13:37Z</dcterms:modified>
</cp:coreProperties>
</file>